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1\Živila - OŠ Danile Kumar\"/>
    </mc:Choice>
  </mc:AlternateContent>
  <bookViews>
    <workbookView xWindow="0" yWindow="0" windowWidth="24000" windowHeight="9600" firstSheet="5" activeTab="6"/>
  </bookViews>
  <sheets>
    <sheet name="MLEKO IN MLEČNI IZDELKI" sheetId="2" r:id="rId1"/>
    <sheet name="MESO IN MESNI IZDELKI" sheetId="3" r:id="rId2"/>
    <sheet name="RIBE" sheetId="4" r:id="rId3"/>
    <sheet name="SVEŽA ZELENJAVA IN SADJE" sheetId="6" r:id="rId4"/>
    <sheet name="ZAM. IN KONZERV. SADJE IN ZEL." sheetId="7" r:id="rId5"/>
    <sheet name="SADNI SOKOVI IN SIRUPI" sheetId="8" r:id="rId6"/>
    <sheet name="ZAM. IZDELKI IZ TESTA" sheetId="9" r:id="rId7"/>
    <sheet name="ŽITA, MLEV.IZD.IZ TESTA, TEST." sheetId="10" r:id="rId8"/>
    <sheet name="KRUH, PEKOVSKO P., KEKSI,SLAŠČ" sheetId="14" r:id="rId9"/>
    <sheet name="SPLOŠNO PREHR. BLAGO" sheetId="13" r:id="rId10"/>
  </sheets>
  <definedNames>
    <definedName name="_xlnm.Print_Area" localSheetId="8">'KRUH, PEKOVSKO P., KEKSI,SLAŠČ'!$A$1:$J$156</definedName>
    <definedName name="_xlnm.Print_Area" localSheetId="1">'MESO IN MESNI IZDELKI'!$A$1:$J$89</definedName>
    <definedName name="_xlnm.Print_Area" localSheetId="0">'MLEKO IN MLEČNI IZDELKI'!$A$1:$J$88</definedName>
    <definedName name="_xlnm.Print_Area" localSheetId="2">RIBE!$A$1:$J$33</definedName>
    <definedName name="_xlnm.Print_Area" localSheetId="5">'SADNI SOKOVI IN SIRUPI'!$A$1:$J$58</definedName>
    <definedName name="_xlnm.Print_Area" localSheetId="9">'SPLOŠNO PREHR. BLAGO'!$A$1:$J$118</definedName>
    <definedName name="_xlnm.Print_Area" localSheetId="3">'SVEŽA ZELENJAVA IN SADJE'!$A$1:$J$98</definedName>
    <definedName name="_xlnm.Print_Area" localSheetId="4">'ZAM. IN KONZERV. SADJE IN ZEL.'!$A$1:$J$63</definedName>
    <definedName name="_xlnm.Print_Area" localSheetId="6">'ZAM. IZDELKI IZ TESTA'!$A$1:$J$58</definedName>
    <definedName name="_xlnm.Print_Area" localSheetId="7">'ŽITA, MLEV.IZD.IZ TESTA, TEST.'!$A$1:$J$89</definedName>
  </definedNames>
  <calcPr calcId="162913"/>
</workbook>
</file>

<file path=xl/calcChain.xml><?xml version="1.0" encoding="utf-8"?>
<calcChain xmlns="http://schemas.openxmlformats.org/spreadsheetml/2006/main">
  <c r="G14" i="6" l="1"/>
  <c r="H14" i="6" s="1"/>
  <c r="I14" i="6" l="1"/>
  <c r="G32" i="6"/>
  <c r="H32" i="6" s="1"/>
  <c r="I32" i="6" l="1"/>
  <c r="G20" i="6" l="1"/>
  <c r="H20" i="6" s="1"/>
  <c r="I20" i="6" l="1"/>
  <c r="G71" i="13"/>
  <c r="I71" i="13" l="1"/>
  <c r="H71" i="13"/>
  <c r="G132" i="14"/>
  <c r="H132" i="14" s="1"/>
  <c r="G121" i="14"/>
  <c r="H121" i="14" s="1"/>
  <c r="G103" i="14"/>
  <c r="I132" i="14" l="1"/>
  <c r="I121" i="14"/>
  <c r="H103" i="14"/>
  <c r="I103" i="14" s="1"/>
  <c r="G27" i="8"/>
  <c r="H27" i="8" s="1"/>
  <c r="G14" i="8"/>
  <c r="H14" i="8" s="1"/>
  <c r="G69" i="3"/>
  <c r="H69" i="3" s="1"/>
  <c r="G68" i="3"/>
  <c r="H68" i="3" s="1"/>
  <c r="I27" i="8" l="1"/>
  <c r="I14" i="8"/>
  <c r="I69" i="3"/>
  <c r="I68" i="3"/>
  <c r="J104" i="13"/>
  <c r="G76" i="13"/>
  <c r="G77" i="13"/>
  <c r="G78" i="13"/>
  <c r="G79" i="13"/>
  <c r="G80" i="13"/>
  <c r="G81" i="13"/>
  <c r="G82" i="13"/>
  <c r="G83" i="13"/>
  <c r="G84" i="13"/>
  <c r="G85" i="13"/>
  <c r="G86" i="13"/>
  <c r="G87" i="13"/>
  <c r="G88" i="13"/>
  <c r="G89" i="13"/>
  <c r="G90" i="13"/>
  <c r="G91" i="13"/>
  <c r="H91" i="13" s="1"/>
  <c r="G92" i="13"/>
  <c r="G93" i="13"/>
  <c r="G94" i="13"/>
  <c r="G95" i="13"/>
  <c r="G96" i="13"/>
  <c r="G97" i="13"/>
  <c r="G98" i="13"/>
  <c r="G99" i="13"/>
  <c r="G100" i="13"/>
  <c r="G101" i="13"/>
  <c r="G102" i="13"/>
  <c r="G103" i="13"/>
  <c r="G75" i="13"/>
  <c r="J73" i="13"/>
  <c r="G53" i="13"/>
  <c r="G54" i="13"/>
  <c r="G55" i="13"/>
  <c r="G56" i="13"/>
  <c r="G57" i="13"/>
  <c r="G58" i="13"/>
  <c r="G59" i="13"/>
  <c r="G60" i="13"/>
  <c r="G61" i="13"/>
  <c r="G62" i="13"/>
  <c r="G63" i="13"/>
  <c r="G64" i="13"/>
  <c r="G65" i="13"/>
  <c r="G66" i="13"/>
  <c r="G67" i="13"/>
  <c r="G68" i="13"/>
  <c r="G69" i="13"/>
  <c r="G70" i="13"/>
  <c r="G72" i="13"/>
  <c r="G52" i="13"/>
  <c r="G40" i="13"/>
  <c r="G41" i="13"/>
  <c r="G42" i="13"/>
  <c r="G43" i="13"/>
  <c r="G44" i="13"/>
  <c r="G45" i="13"/>
  <c r="G46" i="13"/>
  <c r="G47" i="13"/>
  <c r="G48" i="13"/>
  <c r="G49" i="13"/>
  <c r="G39" i="13"/>
  <c r="G21" i="13"/>
  <c r="G22" i="13"/>
  <c r="G23" i="13"/>
  <c r="G24" i="13"/>
  <c r="G25" i="13"/>
  <c r="G26" i="13"/>
  <c r="G27" i="13"/>
  <c r="G28" i="13"/>
  <c r="G29" i="13"/>
  <c r="G30" i="13"/>
  <c r="G31" i="13"/>
  <c r="G32" i="13"/>
  <c r="G33" i="13"/>
  <c r="G34" i="13"/>
  <c r="G35" i="13"/>
  <c r="G36" i="13"/>
  <c r="H20" i="13"/>
  <c r="G20" i="13"/>
  <c r="G12" i="13"/>
  <c r="G73" i="13" l="1"/>
  <c r="G104" i="13"/>
  <c r="G50" i="13"/>
  <c r="J37" i="13"/>
  <c r="G37" i="13"/>
  <c r="J91" i="14"/>
  <c r="J67" i="14"/>
  <c r="J56" i="14"/>
  <c r="J68" i="10"/>
  <c r="J35" i="10"/>
  <c r="J23" i="9"/>
  <c r="J36" i="8"/>
  <c r="J46" i="7"/>
  <c r="J71" i="6"/>
  <c r="J19" i="4"/>
  <c r="J16" i="4"/>
  <c r="J75" i="3"/>
  <c r="J62" i="2"/>
  <c r="J47" i="2"/>
  <c r="I47" i="2"/>
  <c r="J39" i="2"/>
  <c r="J21" i="2"/>
  <c r="J40" i="3" l="1"/>
  <c r="G45" i="3"/>
  <c r="G39" i="3"/>
  <c r="H39" i="3" s="1"/>
  <c r="G38" i="3"/>
  <c r="H38" i="3" s="1"/>
  <c r="G37" i="3"/>
  <c r="H37" i="3" s="1"/>
  <c r="G36" i="3"/>
  <c r="G35" i="3"/>
  <c r="H35" i="3" s="1"/>
  <c r="G34" i="3"/>
  <c r="H34" i="3" s="1"/>
  <c r="G33" i="3"/>
  <c r="G61" i="2"/>
  <c r="G60" i="2"/>
  <c r="H60" i="2" s="1"/>
  <c r="G59" i="2"/>
  <c r="H59" i="2" s="1"/>
  <c r="G33" i="2"/>
  <c r="H33" i="2" s="1"/>
  <c r="G32" i="2"/>
  <c r="H32" i="2" s="1"/>
  <c r="G31" i="2"/>
  <c r="G58" i="2"/>
  <c r="H58" i="2" s="1"/>
  <c r="G54" i="2"/>
  <c r="H54" i="2" s="1"/>
  <c r="G53" i="2"/>
  <c r="G52" i="2"/>
  <c r="H52" i="2" s="1"/>
  <c r="G50" i="2"/>
  <c r="H50" i="2" s="1"/>
  <c r="G49" i="2"/>
  <c r="H33" i="3" l="1"/>
  <c r="G40" i="3"/>
  <c r="I34" i="3"/>
  <c r="H36" i="3"/>
  <c r="I36" i="3" s="1"/>
  <c r="I38" i="3"/>
  <c r="H45" i="3"/>
  <c r="I45" i="3" s="1"/>
  <c r="I33" i="3"/>
  <c r="I35" i="3"/>
  <c r="I37" i="3"/>
  <c r="I39" i="3"/>
  <c r="I59" i="2"/>
  <c r="H61" i="2"/>
  <c r="I61" i="2" s="1"/>
  <c r="I60" i="2"/>
  <c r="H31" i="2"/>
  <c r="I31" i="2" s="1"/>
  <c r="I33" i="2"/>
  <c r="I32" i="2"/>
  <c r="I58" i="2"/>
  <c r="I50" i="2"/>
  <c r="H53" i="2"/>
  <c r="I53" i="2" s="1"/>
  <c r="I52" i="2"/>
  <c r="I54" i="2"/>
  <c r="H49" i="2"/>
  <c r="J17" i="3"/>
  <c r="G16" i="3"/>
  <c r="G15" i="3"/>
  <c r="H15" i="3" s="1"/>
  <c r="G14" i="3"/>
  <c r="H14" i="3" s="1"/>
  <c r="G13" i="3"/>
  <c r="G12" i="3"/>
  <c r="I40" i="3" l="1"/>
  <c r="H40" i="3"/>
  <c r="H13" i="3"/>
  <c r="I13" i="3" s="1"/>
  <c r="I49" i="2"/>
  <c r="H12" i="3"/>
  <c r="I14" i="3"/>
  <c r="H16" i="3"/>
  <c r="I16" i="3" s="1"/>
  <c r="I15" i="3"/>
  <c r="G17" i="3"/>
  <c r="G11" i="7"/>
  <c r="H11" i="7" s="1"/>
  <c r="I11" i="7" s="1"/>
  <c r="I12" i="3" l="1"/>
  <c r="H17" i="3"/>
  <c r="I17" i="3"/>
  <c r="G72" i="3"/>
  <c r="G73" i="3"/>
  <c r="G63" i="10"/>
  <c r="H63" i="10" s="1"/>
  <c r="I63" i="10" s="1"/>
  <c r="G64" i="10"/>
  <c r="H64" i="10" s="1"/>
  <c r="I64" i="10" s="1"/>
  <c r="H72" i="3" l="1"/>
  <c r="I72" i="3" s="1"/>
  <c r="H73" i="3"/>
  <c r="I73" i="3" s="1"/>
  <c r="G24" i="14"/>
  <c r="G46" i="14"/>
  <c r="H46" i="14" s="1"/>
  <c r="G42" i="14"/>
  <c r="H42" i="14" s="1"/>
  <c r="G109" i="14"/>
  <c r="H24" i="14" l="1"/>
  <c r="I24" i="14" s="1"/>
  <c r="I42" i="14"/>
  <c r="I46" i="14"/>
  <c r="H109" i="14"/>
  <c r="I109" i="14" s="1"/>
  <c r="G77" i="14"/>
  <c r="H77" i="14" l="1"/>
  <c r="I77" i="14" s="1"/>
  <c r="G80" i="14" l="1"/>
  <c r="H80" i="14" s="1"/>
  <c r="I80" i="14" s="1"/>
  <c r="G81" i="14"/>
  <c r="H81" i="14" s="1"/>
  <c r="I81" i="14" s="1"/>
  <c r="G20" i="14"/>
  <c r="G17" i="14"/>
  <c r="H17" i="14" s="1"/>
  <c r="H103" i="13"/>
  <c r="I103" i="13" s="1"/>
  <c r="I17" i="14" l="1"/>
  <c r="H20" i="14"/>
  <c r="I20" i="14" s="1"/>
  <c r="H22" i="13"/>
  <c r="I22" i="13" s="1"/>
  <c r="G34" i="10"/>
  <c r="H34" i="10" s="1"/>
  <c r="G33" i="10"/>
  <c r="H33" i="10" s="1"/>
  <c r="G32" i="10"/>
  <c r="H32" i="10" s="1"/>
  <c r="G31" i="10"/>
  <c r="H31" i="10" s="1"/>
  <c r="G30" i="10"/>
  <c r="H30" i="10" s="1"/>
  <c r="G29" i="10"/>
  <c r="H29" i="10" s="1"/>
  <c r="G28" i="10"/>
  <c r="H28" i="10" s="1"/>
  <c r="G27" i="10"/>
  <c r="H27" i="10" s="1"/>
  <c r="G41" i="10"/>
  <c r="G39" i="10"/>
  <c r="H39" i="10" s="1"/>
  <c r="G38" i="10"/>
  <c r="G43" i="10"/>
  <c r="H43" i="10" s="1"/>
  <c r="G47" i="10"/>
  <c r="G48" i="10"/>
  <c r="H48" i="10" s="1"/>
  <c r="I27" i="10" l="1"/>
  <c r="I31" i="10"/>
  <c r="I29" i="10"/>
  <c r="I33" i="10"/>
  <c r="I28" i="10"/>
  <c r="I30" i="10"/>
  <c r="I32" i="10"/>
  <c r="I34" i="10"/>
  <c r="H47" i="10"/>
  <c r="I47" i="10" s="1"/>
  <c r="H41" i="10"/>
  <c r="I41" i="10" s="1"/>
  <c r="I39" i="10"/>
  <c r="H38" i="10"/>
  <c r="I38" i="10" s="1"/>
  <c r="I43" i="10"/>
  <c r="I48" i="10"/>
  <c r="J84" i="6"/>
  <c r="J41" i="8" l="1"/>
  <c r="G40" i="8"/>
  <c r="H40" i="8" s="1"/>
  <c r="G39" i="8"/>
  <c r="H39" i="8" s="1"/>
  <c r="G38" i="8"/>
  <c r="G35" i="8"/>
  <c r="J28" i="8"/>
  <c r="G45" i="7"/>
  <c r="H45" i="7" s="1"/>
  <c r="G44" i="7"/>
  <c r="H44" i="7" s="1"/>
  <c r="G43" i="7"/>
  <c r="G42" i="7"/>
  <c r="H42" i="7" s="1"/>
  <c r="G41" i="7"/>
  <c r="H41" i="7" s="1"/>
  <c r="G40" i="7"/>
  <c r="H40" i="7" s="1"/>
  <c r="G39" i="7"/>
  <c r="H39" i="7" s="1"/>
  <c r="G41" i="8" l="1"/>
  <c r="H38" i="8"/>
  <c r="H41" i="8" s="1"/>
  <c r="I40" i="8"/>
  <c r="I39" i="8"/>
  <c r="H35" i="8"/>
  <c r="I35" i="8" s="1"/>
  <c r="I45" i="7"/>
  <c r="I44" i="7"/>
  <c r="I39" i="7"/>
  <c r="I41" i="7"/>
  <c r="H43" i="7"/>
  <c r="I43" i="7" s="1"/>
  <c r="I40" i="7"/>
  <c r="I42" i="7"/>
  <c r="G16" i="7"/>
  <c r="H16" i="7" s="1"/>
  <c r="I16" i="7" s="1"/>
  <c r="I38" i="8" l="1"/>
  <c r="I41" i="8" s="1"/>
  <c r="G80" i="6"/>
  <c r="G83" i="6"/>
  <c r="H83" i="6" s="1"/>
  <c r="G82" i="6"/>
  <c r="H82" i="6" s="1"/>
  <c r="G81" i="6"/>
  <c r="H81" i="6" s="1"/>
  <c r="G79" i="6"/>
  <c r="H79" i="6" s="1"/>
  <c r="G78" i="6"/>
  <c r="H78" i="6" s="1"/>
  <c r="G77" i="6"/>
  <c r="H77" i="6" s="1"/>
  <c r="G76" i="6"/>
  <c r="G75" i="6"/>
  <c r="H75" i="6" s="1"/>
  <c r="G74" i="6"/>
  <c r="H74" i="6" s="1"/>
  <c r="G73" i="6"/>
  <c r="H73" i="6" s="1"/>
  <c r="G55" i="3"/>
  <c r="G56" i="3"/>
  <c r="H56" i="3" s="1"/>
  <c r="G57" i="3"/>
  <c r="H57" i="3" s="1"/>
  <c r="J31" i="3"/>
  <c r="G30" i="3"/>
  <c r="H30" i="3" s="1"/>
  <c r="G29" i="3"/>
  <c r="G28" i="3"/>
  <c r="H28" i="3" s="1"/>
  <c r="G27" i="3"/>
  <c r="H27" i="3" s="1"/>
  <c r="G26" i="2"/>
  <c r="H26" i="2" s="1"/>
  <c r="I26" i="2" s="1"/>
  <c r="G84" i="6" l="1"/>
  <c r="H80" i="6"/>
  <c r="I80" i="6" s="1"/>
  <c r="I74" i="6"/>
  <c r="H76" i="6"/>
  <c r="I76" i="6" s="1"/>
  <c r="I83" i="6"/>
  <c r="I81" i="6"/>
  <c r="I78" i="6"/>
  <c r="I73" i="6"/>
  <c r="I75" i="6"/>
  <c r="I77" i="6"/>
  <c r="I79" i="6"/>
  <c r="I82" i="6"/>
  <c r="H55" i="3"/>
  <c r="I55" i="3" s="1"/>
  <c r="I57" i="3"/>
  <c r="I56" i="3"/>
  <c r="I27" i="3"/>
  <c r="H29" i="3"/>
  <c r="I29" i="3" s="1"/>
  <c r="I28" i="3"/>
  <c r="I30" i="3"/>
  <c r="G31" i="3"/>
  <c r="H84" i="6" l="1"/>
  <c r="I84" i="6"/>
  <c r="H31" i="3"/>
  <c r="I31" i="3"/>
  <c r="J22" i="14"/>
  <c r="G21" i="14"/>
  <c r="G19" i="14"/>
  <c r="H19" i="14" s="1"/>
  <c r="G18" i="14"/>
  <c r="H18" i="14" s="1"/>
  <c r="G16" i="14"/>
  <c r="H16" i="14" s="1"/>
  <c r="G15" i="14"/>
  <c r="H15" i="14" s="1"/>
  <c r="G14" i="14"/>
  <c r="H14" i="14" s="1"/>
  <c r="G13" i="14"/>
  <c r="H13" i="14" s="1"/>
  <c r="G12" i="14"/>
  <c r="G22" i="14" l="1"/>
  <c r="H12" i="14"/>
  <c r="I12" i="14" s="1"/>
  <c r="I14" i="14"/>
  <c r="I18" i="14"/>
  <c r="H21" i="14"/>
  <c r="I21" i="14" s="1"/>
  <c r="I13" i="14"/>
  <c r="I15" i="14"/>
  <c r="I16" i="14"/>
  <c r="I19" i="14"/>
  <c r="H22" i="14" l="1"/>
  <c r="I22" i="14"/>
  <c r="G66" i="14"/>
  <c r="H66" i="14" s="1"/>
  <c r="G65" i="14"/>
  <c r="H65" i="14" s="1"/>
  <c r="G64" i="14"/>
  <c r="H64" i="14" s="1"/>
  <c r="G63" i="14"/>
  <c r="H63" i="14" s="1"/>
  <c r="G62" i="14"/>
  <c r="H62" i="14" s="1"/>
  <c r="G61" i="14"/>
  <c r="H61" i="14" s="1"/>
  <c r="G60" i="14"/>
  <c r="H60" i="14" s="1"/>
  <c r="G59" i="14"/>
  <c r="H59" i="14" s="1"/>
  <c r="G58" i="14"/>
  <c r="G55" i="14"/>
  <c r="H55" i="14" s="1"/>
  <c r="G54" i="14"/>
  <c r="H54" i="14" s="1"/>
  <c r="G53" i="14"/>
  <c r="H53" i="14" s="1"/>
  <c r="G52" i="14"/>
  <c r="H52" i="14" s="1"/>
  <c r="G51" i="14"/>
  <c r="H51" i="14" s="1"/>
  <c r="G50" i="14"/>
  <c r="H50" i="14" s="1"/>
  <c r="G49" i="14"/>
  <c r="H49" i="14" s="1"/>
  <c r="G48" i="14"/>
  <c r="H48" i="14" s="1"/>
  <c r="G47" i="14"/>
  <c r="H47" i="14" s="1"/>
  <c r="G45" i="14"/>
  <c r="H45" i="14" s="1"/>
  <c r="G44" i="14"/>
  <c r="H44" i="14" s="1"/>
  <c r="G43" i="14"/>
  <c r="H43" i="14" s="1"/>
  <c r="G41" i="14"/>
  <c r="H41" i="14" s="1"/>
  <c r="G40" i="14"/>
  <c r="H40" i="14" s="1"/>
  <c r="G39" i="14"/>
  <c r="H39" i="14" s="1"/>
  <c r="G38" i="14"/>
  <c r="H38" i="14" s="1"/>
  <c r="G37" i="14"/>
  <c r="H37" i="14" s="1"/>
  <c r="G36" i="14"/>
  <c r="H36" i="14" s="1"/>
  <c r="G35" i="14"/>
  <c r="H35" i="14" s="1"/>
  <c r="G34" i="14"/>
  <c r="H34" i="14" s="1"/>
  <c r="G33" i="14"/>
  <c r="G32" i="14"/>
  <c r="H32" i="14" s="1"/>
  <c r="G31" i="14"/>
  <c r="H31" i="14" s="1"/>
  <c r="G30" i="14"/>
  <c r="H30" i="14" s="1"/>
  <c r="G29" i="14"/>
  <c r="H29" i="14" s="1"/>
  <c r="G28" i="14"/>
  <c r="H28" i="14" s="1"/>
  <c r="G27" i="14"/>
  <c r="H27" i="14" s="1"/>
  <c r="G26" i="14"/>
  <c r="H26" i="14" s="1"/>
  <c r="G25" i="14"/>
  <c r="H25" i="14" l="1"/>
  <c r="G56" i="14"/>
  <c r="H58" i="14"/>
  <c r="H67" i="14" s="1"/>
  <c r="G67" i="14"/>
  <c r="I25" i="14"/>
  <c r="I35" i="14"/>
  <c r="I36" i="14"/>
  <c r="I39" i="14"/>
  <c r="I43" i="14"/>
  <c r="I48" i="14"/>
  <c r="I49" i="14"/>
  <c r="I52" i="14"/>
  <c r="I27" i="14"/>
  <c r="I28" i="14"/>
  <c r="I31" i="14"/>
  <c r="H33" i="14"/>
  <c r="I33" i="14" s="1"/>
  <c r="I40" i="14"/>
  <c r="I45" i="14"/>
  <c r="I53" i="14"/>
  <c r="I60" i="14"/>
  <c r="I62" i="14"/>
  <c r="I65" i="14"/>
  <c r="I26" i="14"/>
  <c r="I29" i="14"/>
  <c r="I30" i="14"/>
  <c r="I32" i="14"/>
  <c r="I34" i="14"/>
  <c r="I37" i="14"/>
  <c r="I38" i="14"/>
  <c r="I41" i="14"/>
  <c r="I44" i="14"/>
  <c r="I47" i="14"/>
  <c r="I50" i="14"/>
  <c r="I51" i="14"/>
  <c r="I54" i="14"/>
  <c r="I55" i="14"/>
  <c r="I59" i="14"/>
  <c r="I61" i="14"/>
  <c r="I63" i="14"/>
  <c r="I64" i="14"/>
  <c r="I66" i="14"/>
  <c r="I58" i="14" l="1"/>
  <c r="I67" i="14" s="1"/>
  <c r="I56" i="14"/>
  <c r="H56" i="14"/>
  <c r="G69" i="14"/>
  <c r="G70" i="14"/>
  <c r="G71" i="14"/>
  <c r="G72" i="14"/>
  <c r="G73" i="14"/>
  <c r="G74" i="14"/>
  <c r="G75" i="14"/>
  <c r="G76" i="14"/>
  <c r="G78" i="14"/>
  <c r="G79" i="14"/>
  <c r="G82" i="14"/>
  <c r="G83" i="14"/>
  <c r="G84" i="14"/>
  <c r="G85" i="14"/>
  <c r="G86" i="14"/>
  <c r="G87" i="14"/>
  <c r="G88" i="14"/>
  <c r="G89" i="14"/>
  <c r="G90" i="14"/>
  <c r="G93" i="14"/>
  <c r="H93" i="14" s="1"/>
  <c r="G94" i="14"/>
  <c r="H94" i="14" s="1"/>
  <c r="I94" i="14" s="1"/>
  <c r="G95" i="14"/>
  <c r="H95" i="14" s="1"/>
  <c r="I95" i="14" s="1"/>
  <c r="G96" i="14"/>
  <c r="H96" i="14" s="1"/>
  <c r="I96" i="14" s="1"/>
  <c r="G97" i="14"/>
  <c r="H97" i="14" s="1"/>
  <c r="I97" i="14" s="1"/>
  <c r="G98" i="14"/>
  <c r="H98" i="14" s="1"/>
  <c r="I98" i="14" s="1"/>
  <c r="G99" i="14"/>
  <c r="H99" i="14" s="1"/>
  <c r="I99" i="14" s="1"/>
  <c r="G100" i="14"/>
  <c r="H100" i="14" s="1"/>
  <c r="I100" i="14" s="1"/>
  <c r="G101" i="14"/>
  <c r="H101" i="14" s="1"/>
  <c r="I101" i="14" s="1"/>
  <c r="G102" i="14"/>
  <c r="H102" i="14" s="1"/>
  <c r="I102" i="14" s="1"/>
  <c r="G104" i="14"/>
  <c r="H104" i="14" s="1"/>
  <c r="I104" i="14" s="1"/>
  <c r="G105" i="14"/>
  <c r="H105" i="14" s="1"/>
  <c r="I105" i="14" s="1"/>
  <c r="J106" i="14"/>
  <c r="G108" i="14"/>
  <c r="H108" i="14" s="1"/>
  <c r="I108" i="14" s="1"/>
  <c r="G91" i="14" l="1"/>
  <c r="G106" i="14"/>
  <c r="H90" i="14"/>
  <c r="I90" i="14" s="1"/>
  <c r="H88" i="14"/>
  <c r="I88" i="14" s="1"/>
  <c r="H86" i="14"/>
  <c r="I86" i="14" s="1"/>
  <c r="H85" i="14"/>
  <c r="I85" i="14" s="1"/>
  <c r="H84" i="14"/>
  <c r="I84" i="14" s="1"/>
  <c r="H83" i="14"/>
  <c r="I83" i="14" s="1"/>
  <c r="H78" i="14"/>
  <c r="I78" i="14" s="1"/>
  <c r="H75" i="14"/>
  <c r="I75" i="14" s="1"/>
  <c r="H73" i="14"/>
  <c r="I73" i="14" s="1"/>
  <c r="H71" i="14"/>
  <c r="I71" i="14" s="1"/>
  <c r="H69" i="14"/>
  <c r="H89" i="14"/>
  <c r="I89" i="14" s="1"/>
  <c r="H87" i="14"/>
  <c r="I87" i="14" s="1"/>
  <c r="H82" i="14"/>
  <c r="I82" i="14" s="1"/>
  <c r="H79" i="14"/>
  <c r="I79" i="14" s="1"/>
  <c r="H76" i="14"/>
  <c r="I76" i="14" s="1"/>
  <c r="H74" i="14"/>
  <c r="I74" i="14" s="1"/>
  <c r="H72" i="14"/>
  <c r="I72" i="14" s="1"/>
  <c r="H70" i="14"/>
  <c r="I70" i="14" s="1"/>
  <c r="H106" i="14"/>
  <c r="I93" i="14"/>
  <c r="I106" i="14" s="1"/>
  <c r="I69" i="14" l="1"/>
  <c r="I91" i="14" s="1"/>
  <c r="H91" i="14"/>
  <c r="H33" i="13"/>
  <c r="I33" i="13" s="1"/>
  <c r="G38" i="7"/>
  <c r="H38" i="7" l="1"/>
  <c r="I38" i="7" s="1"/>
  <c r="H99" i="13"/>
  <c r="I99" i="13" s="1"/>
  <c r="G33" i="8"/>
  <c r="H33" i="8" s="1"/>
  <c r="H93" i="13"/>
  <c r="I93" i="13" s="1"/>
  <c r="H83" i="13"/>
  <c r="I83" i="13" s="1"/>
  <c r="H69" i="13"/>
  <c r="I69" i="13" s="1"/>
  <c r="I33" i="8" l="1"/>
  <c r="G46" i="10"/>
  <c r="G40" i="10"/>
  <c r="G34" i="8"/>
  <c r="H34" i="8" s="1"/>
  <c r="G32" i="8"/>
  <c r="H32" i="8" s="1"/>
  <c r="G31" i="8"/>
  <c r="H31" i="8" s="1"/>
  <c r="G30" i="8"/>
  <c r="G26" i="8"/>
  <c r="G27" i="7"/>
  <c r="H27" i="7" s="1"/>
  <c r="G36" i="8" l="1"/>
  <c r="H26" i="8"/>
  <c r="H28" i="8" s="1"/>
  <c r="G28" i="8"/>
  <c r="I27" i="7"/>
  <c r="H40" i="10"/>
  <c r="I40" i="10" s="1"/>
  <c r="H46" i="10"/>
  <c r="I46" i="10" s="1"/>
  <c r="H30" i="8"/>
  <c r="I32" i="8"/>
  <c r="I31" i="8"/>
  <c r="I34" i="8"/>
  <c r="G25" i="9"/>
  <c r="I30" i="8" l="1"/>
  <c r="I36" i="8" s="1"/>
  <c r="H36" i="8"/>
  <c r="I26" i="8"/>
  <c r="I28" i="8" s="1"/>
  <c r="H25" i="9"/>
  <c r="I25" i="9" s="1"/>
  <c r="G17" i="9"/>
  <c r="G31" i="7"/>
  <c r="G64" i="6"/>
  <c r="H17" i="9" l="1"/>
  <c r="I17" i="9" s="1"/>
  <c r="H31" i="7"/>
  <c r="H64" i="6"/>
  <c r="I64" i="6" s="1"/>
  <c r="G17" i="2"/>
  <c r="H17" i="2" s="1"/>
  <c r="G16" i="2"/>
  <c r="I31" i="7" l="1"/>
  <c r="I17" i="2"/>
  <c r="H16" i="2"/>
  <c r="I16" i="2" s="1"/>
  <c r="J24" i="8"/>
  <c r="G23" i="8"/>
  <c r="G22" i="8"/>
  <c r="H22" i="8" s="1"/>
  <c r="G21" i="8"/>
  <c r="H21" i="8" s="1"/>
  <c r="G20" i="8"/>
  <c r="H20" i="8" s="1"/>
  <c r="G19" i="8"/>
  <c r="G18" i="8"/>
  <c r="H18" i="8" s="1"/>
  <c r="G17" i="8"/>
  <c r="G16" i="8"/>
  <c r="H16" i="8" s="1"/>
  <c r="G15" i="8"/>
  <c r="G13" i="8"/>
  <c r="G74" i="3"/>
  <c r="J70" i="3"/>
  <c r="G67" i="3"/>
  <c r="G66" i="3"/>
  <c r="H66" i="3" s="1"/>
  <c r="J64" i="3"/>
  <c r="G63" i="3"/>
  <c r="H63" i="3" s="1"/>
  <c r="G62" i="3"/>
  <c r="H62" i="3" s="1"/>
  <c r="G61" i="3"/>
  <c r="H61" i="3" s="1"/>
  <c r="G60" i="3"/>
  <c r="H60" i="3" s="1"/>
  <c r="G59" i="3"/>
  <c r="H59" i="3" s="1"/>
  <c r="G58" i="3"/>
  <c r="H58" i="3" s="1"/>
  <c r="G54" i="3"/>
  <c r="H54" i="3" s="1"/>
  <c r="G53" i="3"/>
  <c r="H53" i="3" s="1"/>
  <c r="J51" i="3"/>
  <c r="G50" i="3"/>
  <c r="H50" i="3" s="1"/>
  <c r="G49" i="3"/>
  <c r="H49" i="3" s="1"/>
  <c r="G48" i="3"/>
  <c r="H48" i="3" s="1"/>
  <c r="G47" i="3"/>
  <c r="H47" i="3" s="1"/>
  <c r="G46" i="3"/>
  <c r="H46" i="3" s="1"/>
  <c r="G44" i="3"/>
  <c r="H44" i="3" s="1"/>
  <c r="G43" i="3"/>
  <c r="H43" i="3" s="1"/>
  <c r="G42" i="3"/>
  <c r="J25" i="3"/>
  <c r="G19" i="3"/>
  <c r="H19" i="3" s="1"/>
  <c r="G24" i="3"/>
  <c r="G23" i="3"/>
  <c r="H23" i="3" s="1"/>
  <c r="G22" i="3"/>
  <c r="G21" i="3"/>
  <c r="H21" i="3" s="1"/>
  <c r="G20" i="3"/>
  <c r="H74" i="3" l="1"/>
  <c r="H75" i="3" s="1"/>
  <c r="G75" i="3"/>
  <c r="H42" i="3"/>
  <c r="H51" i="3" s="1"/>
  <c r="G51" i="3"/>
  <c r="H13" i="8"/>
  <c r="I13" i="8" s="1"/>
  <c r="G24" i="8"/>
  <c r="I49" i="3"/>
  <c r="H17" i="8"/>
  <c r="I17" i="8" s="1"/>
  <c r="H19" i="8"/>
  <c r="I19" i="8" s="1"/>
  <c r="H15" i="8"/>
  <c r="I15" i="8" s="1"/>
  <c r="I21" i="8"/>
  <c r="H23" i="8"/>
  <c r="I23" i="8" s="1"/>
  <c r="H64" i="3"/>
  <c r="I44" i="3"/>
  <c r="I43" i="3"/>
  <c r="H24" i="3"/>
  <c r="I24" i="3" s="1"/>
  <c r="H22" i="3"/>
  <c r="I22" i="3" s="1"/>
  <c r="I53" i="3"/>
  <c r="I58" i="3"/>
  <c r="I59" i="3"/>
  <c r="I62" i="3"/>
  <c r="I63" i="3"/>
  <c r="H67" i="3"/>
  <c r="H20" i="3"/>
  <c r="I16" i="8"/>
  <c r="I18" i="8"/>
  <c r="I20" i="8"/>
  <c r="I22" i="8"/>
  <c r="I21" i="3"/>
  <c r="I23" i="3"/>
  <c r="I19" i="3"/>
  <c r="G25" i="3"/>
  <c r="G70" i="3"/>
  <c r="I46" i="3"/>
  <c r="I47" i="3"/>
  <c r="I48" i="3"/>
  <c r="I50" i="3"/>
  <c r="I54" i="3"/>
  <c r="I60" i="3"/>
  <c r="I61" i="3"/>
  <c r="G64" i="3"/>
  <c r="I66" i="3"/>
  <c r="G130" i="14"/>
  <c r="G126" i="14"/>
  <c r="H126" i="14" s="1"/>
  <c r="G133" i="14"/>
  <c r="H133" i="14" s="1"/>
  <c r="G134" i="14"/>
  <c r="H134" i="14" s="1"/>
  <c r="G135" i="14"/>
  <c r="G136" i="14"/>
  <c r="G122" i="14"/>
  <c r="G119" i="14"/>
  <c r="H119" i="14" s="1"/>
  <c r="G112" i="14"/>
  <c r="H112" i="14" s="1"/>
  <c r="G115" i="14"/>
  <c r="H115" i="14" s="1"/>
  <c r="G114" i="14"/>
  <c r="G113" i="14"/>
  <c r="H113" i="14" s="1"/>
  <c r="I74" i="3" l="1"/>
  <c r="I75" i="3" s="1"/>
  <c r="I42" i="3"/>
  <c r="I24" i="8"/>
  <c r="I51" i="3"/>
  <c r="H24" i="8"/>
  <c r="I20" i="3"/>
  <c r="I25" i="3" s="1"/>
  <c r="H70" i="3"/>
  <c r="I67" i="3"/>
  <c r="I70" i="3" s="1"/>
  <c r="H25" i="3"/>
  <c r="I64" i="3"/>
  <c r="I126" i="14"/>
  <c r="H130" i="14"/>
  <c r="I130" i="14" s="1"/>
  <c r="H136" i="14"/>
  <c r="I136" i="14" s="1"/>
  <c r="H135" i="14"/>
  <c r="I135" i="14" s="1"/>
  <c r="I133" i="14"/>
  <c r="I134" i="14"/>
  <c r="I119" i="14"/>
  <c r="H122" i="14"/>
  <c r="I122" i="14" s="1"/>
  <c r="H114" i="14"/>
  <c r="I114" i="14" s="1"/>
  <c r="I112" i="14"/>
  <c r="I113" i="14"/>
  <c r="I115" i="14"/>
  <c r="I91" i="13" l="1"/>
  <c r="H76" i="13"/>
  <c r="I76" i="13" s="1"/>
  <c r="H77" i="13"/>
  <c r="I77" i="13" s="1"/>
  <c r="H78" i="13"/>
  <c r="I78" i="13" s="1"/>
  <c r="H72" i="13"/>
  <c r="I72" i="13" s="1"/>
  <c r="H52" i="13"/>
  <c r="H48" i="13"/>
  <c r="I48" i="13" s="1"/>
  <c r="H47" i="13"/>
  <c r="I47" i="13" s="1"/>
  <c r="H34" i="13"/>
  <c r="I34" i="13" s="1"/>
  <c r="H35" i="13"/>
  <c r="I35" i="13" s="1"/>
  <c r="H28" i="13"/>
  <c r="I28" i="13" s="1"/>
  <c r="H26" i="13"/>
  <c r="I26" i="13" s="1"/>
  <c r="H24" i="13"/>
  <c r="I24" i="13" s="1"/>
  <c r="H29" i="13"/>
  <c r="I29" i="13" s="1"/>
  <c r="G15" i="4"/>
  <c r="G12" i="4"/>
  <c r="H102" i="13"/>
  <c r="I102" i="13" s="1"/>
  <c r="H101" i="13"/>
  <c r="I101" i="13" s="1"/>
  <c r="H100" i="13"/>
  <c r="I100" i="13" s="1"/>
  <c r="H98" i="13"/>
  <c r="I98" i="13" s="1"/>
  <c r="H97" i="13"/>
  <c r="I97" i="13" s="1"/>
  <c r="H96" i="13"/>
  <c r="I96" i="13" s="1"/>
  <c r="H95" i="13"/>
  <c r="I95" i="13" s="1"/>
  <c r="H94" i="13"/>
  <c r="I94" i="13" s="1"/>
  <c r="H92" i="13"/>
  <c r="I92" i="13" s="1"/>
  <c r="H90" i="13"/>
  <c r="I90" i="13" s="1"/>
  <c r="H89" i="13"/>
  <c r="I89" i="13" s="1"/>
  <c r="H88" i="13"/>
  <c r="I88" i="13" s="1"/>
  <c r="H87" i="13"/>
  <c r="I87" i="13" s="1"/>
  <c r="H86" i="13"/>
  <c r="I86" i="13" s="1"/>
  <c r="H85" i="13"/>
  <c r="I85" i="13" s="1"/>
  <c r="H84" i="13"/>
  <c r="I84" i="13" s="1"/>
  <c r="H82" i="13"/>
  <c r="I82" i="13" s="1"/>
  <c r="H81" i="13"/>
  <c r="I81" i="13" s="1"/>
  <c r="H80" i="13"/>
  <c r="I80" i="13" s="1"/>
  <c r="H79" i="13"/>
  <c r="I79" i="13" s="1"/>
  <c r="H75" i="13"/>
  <c r="H70" i="13"/>
  <c r="I70" i="13" s="1"/>
  <c r="H68" i="13"/>
  <c r="I68" i="13" s="1"/>
  <c r="H67" i="13"/>
  <c r="I67" i="13" s="1"/>
  <c r="H66" i="13"/>
  <c r="I66" i="13" s="1"/>
  <c r="H65" i="13"/>
  <c r="I65" i="13" s="1"/>
  <c r="H64" i="13"/>
  <c r="I64" i="13" s="1"/>
  <c r="H63" i="13"/>
  <c r="I63" i="13" s="1"/>
  <c r="H62" i="13"/>
  <c r="I62" i="13" s="1"/>
  <c r="H61" i="13"/>
  <c r="I61" i="13" s="1"/>
  <c r="H60" i="13"/>
  <c r="I60" i="13" s="1"/>
  <c r="H59" i="13"/>
  <c r="I59" i="13" s="1"/>
  <c r="H58" i="13"/>
  <c r="I58" i="13" s="1"/>
  <c r="H57" i="13"/>
  <c r="I57" i="13" s="1"/>
  <c r="H56" i="13"/>
  <c r="I56" i="13" s="1"/>
  <c r="H55" i="13"/>
  <c r="I55" i="13" s="1"/>
  <c r="H54" i="13"/>
  <c r="I54" i="13" s="1"/>
  <c r="H53" i="13"/>
  <c r="I53" i="13" s="1"/>
  <c r="G110" i="14"/>
  <c r="H110" i="14" s="1"/>
  <c r="I110" i="14" s="1"/>
  <c r="G18" i="4"/>
  <c r="G14" i="4"/>
  <c r="H14" i="4" s="1"/>
  <c r="G13" i="4"/>
  <c r="H18" i="4" l="1"/>
  <c r="G19" i="4"/>
  <c r="H104" i="13"/>
  <c r="I52" i="13"/>
  <c r="I73" i="13" s="1"/>
  <c r="H73" i="13"/>
  <c r="H12" i="4"/>
  <c r="I12" i="4" s="1"/>
  <c r="G16" i="4"/>
  <c r="H13" i="4"/>
  <c r="I13" i="4" s="1"/>
  <c r="H15" i="4"/>
  <c r="I15" i="4" s="1"/>
  <c r="I75" i="13"/>
  <c r="I104" i="13" s="1"/>
  <c r="I14" i="4"/>
  <c r="I18" i="4"/>
  <c r="I19" i="4" s="1"/>
  <c r="I16" i="4" l="1"/>
  <c r="H16" i="4"/>
  <c r="H19" i="4"/>
  <c r="I20" i="13"/>
  <c r="G44" i="6"/>
  <c r="H44" i="6" s="1"/>
  <c r="G33" i="6"/>
  <c r="H33" i="6" s="1"/>
  <c r="I44" i="6" l="1"/>
  <c r="I33" i="6"/>
  <c r="J74" i="10"/>
  <c r="G73" i="10"/>
  <c r="H73" i="10" s="1"/>
  <c r="G72" i="10"/>
  <c r="H72" i="10" s="1"/>
  <c r="G71" i="10"/>
  <c r="H71" i="10" s="1"/>
  <c r="G70" i="10"/>
  <c r="G67" i="10"/>
  <c r="H67" i="10" s="1"/>
  <c r="G66" i="10"/>
  <c r="H66" i="10" s="1"/>
  <c r="G65" i="10"/>
  <c r="G62" i="10"/>
  <c r="H62" i="10" s="1"/>
  <c r="G61" i="10"/>
  <c r="G60" i="10"/>
  <c r="G59" i="10"/>
  <c r="H59" i="10" s="1"/>
  <c r="G58" i="10"/>
  <c r="H58" i="10" s="1"/>
  <c r="G57" i="10"/>
  <c r="H57" i="10" s="1"/>
  <c r="G56" i="10"/>
  <c r="G55" i="10"/>
  <c r="G54" i="10"/>
  <c r="H54" i="10" s="1"/>
  <c r="G53" i="10"/>
  <c r="H53" i="10" s="1"/>
  <c r="G52" i="10"/>
  <c r="G51" i="10"/>
  <c r="J49" i="10"/>
  <c r="G45" i="10"/>
  <c r="H45" i="10" s="1"/>
  <c r="G44" i="10"/>
  <c r="H44" i="10" s="1"/>
  <c r="G42" i="10"/>
  <c r="H42" i="10" s="1"/>
  <c r="G37" i="10"/>
  <c r="G26" i="10"/>
  <c r="H26" i="10" s="1"/>
  <c r="G25" i="10"/>
  <c r="H25" i="10" s="1"/>
  <c r="G24" i="10"/>
  <c r="H24" i="10" s="1"/>
  <c r="G23" i="10"/>
  <c r="H23" i="10" s="1"/>
  <c r="G22" i="10"/>
  <c r="H22" i="10" s="1"/>
  <c r="G21" i="10"/>
  <c r="H21" i="10" s="1"/>
  <c r="G20" i="10"/>
  <c r="H20" i="10" s="1"/>
  <c r="G19" i="10"/>
  <c r="H19" i="10" s="1"/>
  <c r="G18" i="10"/>
  <c r="G17" i="10"/>
  <c r="H17" i="10" s="1"/>
  <c r="G16" i="10"/>
  <c r="H16" i="10" s="1"/>
  <c r="G15" i="10"/>
  <c r="G14" i="10"/>
  <c r="H14" i="10" s="1"/>
  <c r="G13" i="10"/>
  <c r="G12" i="10"/>
  <c r="G35" i="10" l="1"/>
  <c r="H51" i="10"/>
  <c r="G68" i="10"/>
  <c r="I66" i="10"/>
  <c r="G74" i="10"/>
  <c r="H13" i="10"/>
  <c r="I13" i="10" s="1"/>
  <c r="H15" i="10"/>
  <c r="I15" i="10" s="1"/>
  <c r="H18" i="10"/>
  <c r="I18" i="10" s="1"/>
  <c r="I22" i="10"/>
  <c r="H70" i="10"/>
  <c r="I25" i="10"/>
  <c r="H37" i="10"/>
  <c r="I37" i="10" s="1"/>
  <c r="I44" i="10"/>
  <c r="H52" i="10"/>
  <c r="I52" i="10" s="1"/>
  <c r="I54" i="10"/>
  <c r="H55" i="10"/>
  <c r="I55" i="10" s="1"/>
  <c r="H56" i="10"/>
  <c r="I56" i="10" s="1"/>
  <c r="I57" i="10"/>
  <c r="I58" i="10"/>
  <c r="H60" i="10"/>
  <c r="I60" i="10" s="1"/>
  <c r="H61" i="10"/>
  <c r="I61" i="10" s="1"/>
  <c r="I73" i="10"/>
  <c r="I14" i="10"/>
  <c r="I16" i="10"/>
  <c r="I17" i="10"/>
  <c r="I19" i="10"/>
  <c r="I20" i="10"/>
  <c r="I21" i="10"/>
  <c r="I23" i="10"/>
  <c r="I24" i="10"/>
  <c r="I26" i="10"/>
  <c r="I42" i="10"/>
  <c r="I45" i="10"/>
  <c r="G49" i="10"/>
  <c r="I51" i="10"/>
  <c r="I53" i="10"/>
  <c r="I59" i="10"/>
  <c r="I62" i="10"/>
  <c r="I71" i="10"/>
  <c r="I72" i="10"/>
  <c r="H12" i="10"/>
  <c r="H65" i="10"/>
  <c r="I65" i="10" s="1"/>
  <c r="I67" i="10"/>
  <c r="H35" i="10" l="1"/>
  <c r="I68" i="10"/>
  <c r="H68" i="10"/>
  <c r="H74" i="10"/>
  <c r="I49" i="10"/>
  <c r="I70" i="10"/>
  <c r="I74" i="10" s="1"/>
  <c r="H49" i="10"/>
  <c r="I12" i="10"/>
  <c r="I35" i="10" s="1"/>
  <c r="J37" i="9" l="1"/>
  <c r="G36" i="9"/>
  <c r="G35" i="9"/>
  <c r="G34" i="9"/>
  <c r="H34" i="9" s="1"/>
  <c r="J32" i="9"/>
  <c r="G31" i="9"/>
  <c r="G30" i="9"/>
  <c r="G29" i="9"/>
  <c r="G28" i="9"/>
  <c r="G27" i="9"/>
  <c r="G26" i="9"/>
  <c r="G22" i="9"/>
  <c r="H22" i="9" s="1"/>
  <c r="G21" i="9"/>
  <c r="H21" i="9" s="1"/>
  <c r="G20" i="9"/>
  <c r="H20" i="9" s="1"/>
  <c r="G19" i="9"/>
  <c r="H19" i="9" s="1"/>
  <c r="G18" i="9"/>
  <c r="H18" i="9" s="1"/>
  <c r="G16" i="9"/>
  <c r="G15" i="9"/>
  <c r="H15" i="9" s="1"/>
  <c r="G14" i="9"/>
  <c r="H14" i="9" s="1"/>
  <c r="G13" i="9"/>
  <c r="H13" i="9" s="1"/>
  <c r="G12" i="9"/>
  <c r="J49" i="7"/>
  <c r="G48" i="7"/>
  <c r="G37" i="7"/>
  <c r="G36" i="7"/>
  <c r="H36" i="7" s="1"/>
  <c r="G35" i="7"/>
  <c r="H35" i="7" s="1"/>
  <c r="G34" i="7"/>
  <c r="H34" i="7" s="1"/>
  <c r="G33" i="7"/>
  <c r="H33" i="7" s="1"/>
  <c r="G32" i="7"/>
  <c r="J29" i="7"/>
  <c r="G28" i="7"/>
  <c r="H28" i="7" s="1"/>
  <c r="G26" i="7"/>
  <c r="H26" i="7" s="1"/>
  <c r="G25" i="7"/>
  <c r="H25" i="7" s="1"/>
  <c r="G24" i="7"/>
  <c r="H24" i="7" s="1"/>
  <c r="G23" i="7"/>
  <c r="H23" i="7" s="1"/>
  <c r="G22" i="7"/>
  <c r="H22" i="7" s="1"/>
  <c r="G21" i="7"/>
  <c r="H21" i="7" s="1"/>
  <c r="G20" i="7"/>
  <c r="H20" i="7" s="1"/>
  <c r="G19" i="7"/>
  <c r="H19" i="7" s="1"/>
  <c r="G18" i="7"/>
  <c r="H18" i="7" s="1"/>
  <c r="G17" i="7"/>
  <c r="G15" i="7"/>
  <c r="H15" i="7" s="1"/>
  <c r="G14" i="7"/>
  <c r="H14" i="7" s="1"/>
  <c r="G13" i="7"/>
  <c r="G12" i="7"/>
  <c r="H12" i="7" s="1"/>
  <c r="H32" i="7" l="1"/>
  <c r="G46" i="7"/>
  <c r="H12" i="9"/>
  <c r="I12" i="9" s="1"/>
  <c r="G23" i="9"/>
  <c r="H16" i="9"/>
  <c r="H26" i="9"/>
  <c r="I26" i="9" s="1"/>
  <c r="H30" i="9"/>
  <c r="I30" i="9" s="1"/>
  <c r="H36" i="9"/>
  <c r="I36" i="9" s="1"/>
  <c r="I13" i="9"/>
  <c r="I15" i="9"/>
  <c r="I18" i="9"/>
  <c r="I20" i="9"/>
  <c r="H28" i="9"/>
  <c r="I28" i="9" s="1"/>
  <c r="G37" i="9"/>
  <c r="I12" i="7"/>
  <c r="H17" i="7"/>
  <c r="I17" i="7" s="1"/>
  <c r="I19" i="7"/>
  <c r="I23" i="7"/>
  <c r="I28" i="7"/>
  <c r="I33" i="7"/>
  <c r="I34" i="7"/>
  <c r="I35" i="7"/>
  <c r="I25" i="7"/>
  <c r="G29" i="7"/>
  <c r="H27" i="9"/>
  <c r="I27" i="9" s="1"/>
  <c r="H29" i="9"/>
  <c r="I29" i="9" s="1"/>
  <c r="H35" i="9"/>
  <c r="I35" i="9" s="1"/>
  <c r="H13" i="7"/>
  <c r="I14" i="7"/>
  <c r="I15" i="7"/>
  <c r="I18" i="7"/>
  <c r="I20" i="7"/>
  <c r="I21" i="7"/>
  <c r="I22" i="7"/>
  <c r="I24" i="7"/>
  <c r="I26" i="7"/>
  <c r="I32" i="7"/>
  <c r="I36" i="7"/>
  <c r="H37" i="7"/>
  <c r="I37" i="7" s="1"/>
  <c r="G32" i="9"/>
  <c r="H31" i="9"/>
  <c r="I31" i="9" s="1"/>
  <c r="G49" i="7"/>
  <c r="H48" i="7"/>
  <c r="I14" i="9"/>
  <c r="I19" i="9"/>
  <c r="I21" i="9"/>
  <c r="I22" i="9"/>
  <c r="I34" i="9"/>
  <c r="I46" i="7" l="1"/>
  <c r="H23" i="9"/>
  <c r="H46" i="7"/>
  <c r="I16" i="9"/>
  <c r="I23" i="9" s="1"/>
  <c r="H29" i="7"/>
  <c r="I13" i="7"/>
  <c r="I29" i="7" s="1"/>
  <c r="H49" i="7"/>
  <c r="I48" i="7"/>
  <c r="I49" i="7" s="1"/>
  <c r="H32" i="9"/>
  <c r="I37" i="9"/>
  <c r="I32" i="9"/>
  <c r="H37" i="9"/>
  <c r="G66" i="2" l="1"/>
  <c r="H66" i="2" s="1"/>
  <c r="I66" i="2" s="1"/>
  <c r="G41" i="2"/>
  <c r="G38" i="2"/>
  <c r="G37" i="2"/>
  <c r="H37" i="2" s="1"/>
  <c r="I37" i="2" s="1"/>
  <c r="G30" i="2"/>
  <c r="G36" i="2"/>
  <c r="H36" i="2" s="1"/>
  <c r="I36" i="2" s="1"/>
  <c r="G28" i="2"/>
  <c r="H28" i="2" s="1"/>
  <c r="I28" i="2" s="1"/>
  <c r="G20" i="2"/>
  <c r="G57" i="2"/>
  <c r="H57" i="2" s="1"/>
  <c r="I57" i="2" s="1"/>
  <c r="G56" i="2"/>
  <c r="G19" i="2"/>
  <c r="G18" i="2"/>
  <c r="H18" i="2" s="1"/>
  <c r="I18" i="2" s="1"/>
  <c r="H41" i="2" l="1"/>
  <c r="H20" i="2"/>
  <c r="I20" i="2" s="1"/>
  <c r="H38" i="2"/>
  <c r="I38" i="2" s="1"/>
  <c r="H30" i="2"/>
  <c r="I30" i="2" s="1"/>
  <c r="H56" i="2"/>
  <c r="H19" i="2"/>
  <c r="I19" i="2" s="1"/>
  <c r="H40" i="13"/>
  <c r="I40" i="13" s="1"/>
  <c r="H41" i="13"/>
  <c r="I41" i="13" s="1"/>
  <c r="H42" i="13"/>
  <c r="I42" i="13" s="1"/>
  <c r="H43" i="13"/>
  <c r="I43" i="13" s="1"/>
  <c r="H44" i="13"/>
  <c r="I44" i="13" s="1"/>
  <c r="H45" i="13"/>
  <c r="I45" i="13" s="1"/>
  <c r="H46" i="13"/>
  <c r="I46" i="13" s="1"/>
  <c r="H49" i="13"/>
  <c r="I49" i="13" s="1"/>
  <c r="H39" i="13"/>
  <c r="H25" i="13"/>
  <c r="I25" i="13" s="1"/>
  <c r="H27" i="13"/>
  <c r="I27" i="13" s="1"/>
  <c r="H30" i="13"/>
  <c r="I30" i="13" s="1"/>
  <c r="H31" i="13"/>
  <c r="I31" i="13" s="1"/>
  <c r="H32" i="13"/>
  <c r="I32" i="13" s="1"/>
  <c r="H36" i="13"/>
  <c r="I36" i="13" s="1"/>
  <c r="H21" i="13"/>
  <c r="H23" i="13"/>
  <c r="I23" i="13" s="1"/>
  <c r="G16" i="13"/>
  <c r="H16" i="13" s="1"/>
  <c r="I16" i="13" s="1"/>
  <c r="G17" i="13"/>
  <c r="H17" i="13" s="1"/>
  <c r="G13" i="13"/>
  <c r="H13" i="13" s="1"/>
  <c r="I13" i="13" s="1"/>
  <c r="G14" i="13"/>
  <c r="G15" i="13"/>
  <c r="H15" i="13" s="1"/>
  <c r="I15" i="13" s="1"/>
  <c r="J50" i="13"/>
  <c r="J18" i="13"/>
  <c r="J139" i="14"/>
  <c r="J123" i="14"/>
  <c r="J117" i="14"/>
  <c r="J47" i="6"/>
  <c r="J74" i="2"/>
  <c r="G28" i="6"/>
  <c r="H28" i="6" s="1"/>
  <c r="G29" i="6"/>
  <c r="I56" i="2" l="1"/>
  <c r="I41" i="2"/>
  <c r="I39" i="13"/>
  <c r="I50" i="13" s="1"/>
  <c r="H50" i="13"/>
  <c r="I21" i="13"/>
  <c r="I37" i="13" s="1"/>
  <c r="H37" i="13"/>
  <c r="H12" i="13"/>
  <c r="I12" i="13" s="1"/>
  <c r="H14" i="13"/>
  <c r="I14" i="13" s="1"/>
  <c r="I17" i="13"/>
  <c r="H29" i="6"/>
  <c r="I29" i="6" s="1"/>
  <c r="I28" i="6"/>
  <c r="G18" i="13" l="1"/>
  <c r="H18" i="13"/>
  <c r="I18" i="13"/>
  <c r="G125" i="14"/>
  <c r="H125" i="14" s="1"/>
  <c r="G127" i="14"/>
  <c r="H127" i="14" s="1"/>
  <c r="I127" i="14" s="1"/>
  <c r="G128" i="14"/>
  <c r="H128" i="14" s="1"/>
  <c r="G129" i="14"/>
  <c r="H129" i="14" s="1"/>
  <c r="G131" i="14"/>
  <c r="H131" i="14" s="1"/>
  <c r="I131" i="14" s="1"/>
  <c r="G137" i="14"/>
  <c r="H137" i="14" s="1"/>
  <c r="G138" i="14"/>
  <c r="H138" i="14" s="1"/>
  <c r="I138" i="14" s="1"/>
  <c r="G120" i="14"/>
  <c r="H120" i="14" s="1"/>
  <c r="G111" i="14"/>
  <c r="H111" i="14" s="1"/>
  <c r="I111" i="14" s="1"/>
  <c r="G116" i="14"/>
  <c r="G51" i="6"/>
  <c r="G52" i="6"/>
  <c r="H52" i="6" s="1"/>
  <c r="G53" i="6"/>
  <c r="H53" i="6" s="1"/>
  <c r="G54" i="6"/>
  <c r="H54" i="6" s="1"/>
  <c r="G55" i="6"/>
  <c r="H55" i="6" s="1"/>
  <c r="G56" i="6"/>
  <c r="H56" i="6" s="1"/>
  <c r="G57" i="6"/>
  <c r="G58" i="6"/>
  <c r="H58" i="6" s="1"/>
  <c r="G59" i="6"/>
  <c r="H59" i="6" s="1"/>
  <c r="G60" i="6"/>
  <c r="H60" i="6" s="1"/>
  <c r="G61" i="6"/>
  <c r="H61" i="6" s="1"/>
  <c r="G62" i="6"/>
  <c r="H62" i="6" s="1"/>
  <c r="G63" i="6"/>
  <c r="H63" i="6" s="1"/>
  <c r="G65" i="6"/>
  <c r="H65" i="6" s="1"/>
  <c r="G66" i="6"/>
  <c r="H66" i="6" s="1"/>
  <c r="G67" i="6"/>
  <c r="H67" i="6" s="1"/>
  <c r="G68" i="6"/>
  <c r="H68" i="6" s="1"/>
  <c r="I68" i="6" s="1"/>
  <c r="G69" i="6"/>
  <c r="H69" i="6" s="1"/>
  <c r="G70" i="6"/>
  <c r="H70" i="6" s="1"/>
  <c r="I70" i="6" s="1"/>
  <c r="G13" i="6"/>
  <c r="G15" i="6"/>
  <c r="H15" i="6" s="1"/>
  <c r="I15" i="6" s="1"/>
  <c r="G16" i="6"/>
  <c r="H16" i="6" s="1"/>
  <c r="G17" i="6"/>
  <c r="H17" i="6" s="1"/>
  <c r="G18" i="6"/>
  <c r="H18" i="6" s="1"/>
  <c r="I18" i="6" s="1"/>
  <c r="G19" i="6"/>
  <c r="H19" i="6" s="1"/>
  <c r="I19" i="6" s="1"/>
  <c r="G21" i="6"/>
  <c r="H21" i="6" s="1"/>
  <c r="G22" i="6"/>
  <c r="H22" i="6" s="1"/>
  <c r="I22" i="6" s="1"/>
  <c r="G23" i="6"/>
  <c r="H23" i="6" s="1"/>
  <c r="G24" i="6"/>
  <c r="H24" i="6" s="1"/>
  <c r="G25" i="6"/>
  <c r="H25" i="6" s="1"/>
  <c r="I25" i="6" s="1"/>
  <c r="G26" i="6"/>
  <c r="H26" i="6" s="1"/>
  <c r="I26" i="6" s="1"/>
  <c r="G27" i="6"/>
  <c r="H27" i="6" s="1"/>
  <c r="G30" i="6"/>
  <c r="H30" i="6" s="1"/>
  <c r="G31" i="6"/>
  <c r="H31" i="6" s="1"/>
  <c r="I31" i="6" s="1"/>
  <c r="G34" i="6"/>
  <c r="H34" i="6" s="1"/>
  <c r="G35" i="6"/>
  <c r="H35" i="6" s="1"/>
  <c r="G36" i="6"/>
  <c r="H36" i="6" s="1"/>
  <c r="I36" i="6" s="1"/>
  <c r="G37" i="6"/>
  <c r="H37" i="6" s="1"/>
  <c r="G38" i="6"/>
  <c r="H38" i="6" s="1"/>
  <c r="G39" i="6"/>
  <c r="H39" i="6" s="1"/>
  <c r="I39" i="6" s="1"/>
  <c r="G40" i="6"/>
  <c r="H40" i="6" s="1"/>
  <c r="G41" i="6"/>
  <c r="H41" i="6" s="1"/>
  <c r="G42" i="6"/>
  <c r="H42" i="6" s="1"/>
  <c r="I42" i="6" s="1"/>
  <c r="G43" i="6"/>
  <c r="H43" i="6" s="1"/>
  <c r="G45" i="6"/>
  <c r="H45" i="6" s="1"/>
  <c r="G46" i="6"/>
  <c r="H46" i="6" s="1"/>
  <c r="G64" i="2"/>
  <c r="H64" i="2" s="1"/>
  <c r="I64" i="2" s="1"/>
  <c r="G67" i="2"/>
  <c r="H67" i="2" s="1"/>
  <c r="G68" i="2"/>
  <c r="H68" i="2" s="1"/>
  <c r="G69" i="2"/>
  <c r="H69" i="2" s="1"/>
  <c r="I69" i="2" s="1"/>
  <c r="G70" i="2"/>
  <c r="G71" i="2"/>
  <c r="H71" i="2" s="1"/>
  <c r="G72" i="2"/>
  <c r="H72" i="2" s="1"/>
  <c r="G73" i="2"/>
  <c r="H73" i="2" s="1"/>
  <c r="G44" i="2"/>
  <c r="H44" i="2" s="1"/>
  <c r="G45" i="2"/>
  <c r="H45" i="2" s="1"/>
  <c r="G46" i="2"/>
  <c r="H46" i="2" s="1"/>
  <c r="I46" i="2" s="1"/>
  <c r="G27" i="2"/>
  <c r="H27" i="2" s="1"/>
  <c r="I27" i="2" s="1"/>
  <c r="G29" i="2"/>
  <c r="H29" i="2" s="1"/>
  <c r="G34" i="2"/>
  <c r="H34" i="2" s="1"/>
  <c r="G35" i="2"/>
  <c r="H35" i="2" s="1"/>
  <c r="G51" i="2"/>
  <c r="G25" i="2"/>
  <c r="H25" i="2" s="1"/>
  <c r="G24" i="2"/>
  <c r="G23" i="2"/>
  <c r="G55" i="2"/>
  <c r="G15" i="2"/>
  <c r="G14" i="2"/>
  <c r="G13" i="2"/>
  <c r="G12" i="2"/>
  <c r="H51" i="2" l="1"/>
  <c r="G62" i="2"/>
  <c r="G39" i="2"/>
  <c r="H12" i="2"/>
  <c r="G21" i="2"/>
  <c r="H13" i="2"/>
  <c r="I65" i="6"/>
  <c r="I60" i="6"/>
  <c r="I63" i="6"/>
  <c r="H57" i="6"/>
  <c r="I57" i="6" s="1"/>
  <c r="H51" i="6"/>
  <c r="I51" i="6" s="1"/>
  <c r="I55" i="6"/>
  <c r="I56" i="6"/>
  <c r="I58" i="6"/>
  <c r="I54" i="6"/>
  <c r="I53" i="6"/>
  <c r="I45" i="6"/>
  <c r="I43" i="6"/>
  <c r="I40" i="6"/>
  <c r="H13" i="6"/>
  <c r="I13" i="6" s="1"/>
  <c r="H116" i="14"/>
  <c r="I116" i="14" s="1"/>
  <c r="I120" i="14"/>
  <c r="I129" i="14"/>
  <c r="I125" i="14"/>
  <c r="I137" i="14"/>
  <c r="I128" i="14"/>
  <c r="I69" i="6"/>
  <c r="I66" i="6"/>
  <c r="I61" i="6"/>
  <c r="I59" i="6"/>
  <c r="I52" i="6"/>
  <c r="I67" i="6"/>
  <c r="I62" i="6"/>
  <c r="I37" i="6"/>
  <c r="I34" i="6"/>
  <c r="I27" i="6"/>
  <c r="I23" i="6"/>
  <c r="I16" i="6"/>
  <c r="I46" i="6"/>
  <c r="I41" i="6"/>
  <c r="I38" i="6"/>
  <c r="I35" i="6"/>
  <c r="I30" i="6"/>
  <c r="I24" i="6"/>
  <c r="I21" i="6"/>
  <c r="I17" i="6"/>
  <c r="I73" i="2"/>
  <c r="H70" i="2"/>
  <c r="I70" i="2" s="1"/>
  <c r="I35" i="2"/>
  <c r="I68" i="2"/>
  <c r="I71" i="2"/>
  <c r="I67" i="2"/>
  <c r="I72" i="2"/>
  <c r="I44" i="2"/>
  <c r="I45" i="2"/>
  <c r="I29" i="2"/>
  <c r="I34" i="2"/>
  <c r="H24" i="2"/>
  <c r="I24" i="2" s="1"/>
  <c r="I25" i="2"/>
  <c r="H23" i="2"/>
  <c r="H55" i="2"/>
  <c r="I55" i="2" s="1"/>
  <c r="H15" i="2"/>
  <c r="I15" i="2" s="1"/>
  <c r="H14" i="2"/>
  <c r="I14" i="2" s="1"/>
  <c r="I51" i="2" l="1"/>
  <c r="I62" i="2" s="1"/>
  <c r="H62" i="2"/>
  <c r="I23" i="2"/>
  <c r="I39" i="2" s="1"/>
  <c r="H39" i="2"/>
  <c r="I12" i="2"/>
  <c r="H21" i="2"/>
  <c r="I13" i="2"/>
  <c r="G43" i="2"/>
  <c r="I21" i="2" l="1"/>
  <c r="H43" i="2"/>
  <c r="I43" i="2" l="1"/>
  <c r="G139" i="14" l="1"/>
  <c r="G123" i="14"/>
  <c r="G117" i="14"/>
  <c r="H139" i="14" l="1"/>
  <c r="H123" i="14"/>
  <c r="G50" i="6"/>
  <c r="H50" i="6" s="1"/>
  <c r="G49" i="6"/>
  <c r="G47" i="6"/>
  <c r="G71" i="6" l="1"/>
  <c r="H47" i="6"/>
  <c r="I123" i="14"/>
  <c r="I139" i="14"/>
  <c r="I117" i="14"/>
  <c r="H117" i="14"/>
  <c r="I50" i="6"/>
  <c r="H49" i="6"/>
  <c r="H71" i="6" s="1"/>
  <c r="I49" i="6" l="1"/>
  <c r="I71" i="6" s="1"/>
  <c r="I47" i="6"/>
  <c r="G65" i="2" l="1"/>
  <c r="G74" i="2" s="1"/>
  <c r="G42" i="2"/>
  <c r="H42" i="2" l="1"/>
  <c r="G47" i="2"/>
  <c r="H65" i="2"/>
  <c r="H74" i="2" s="1"/>
  <c r="I42" i="2" l="1"/>
  <c r="H47" i="2"/>
  <c r="I65" i="2"/>
  <c r="I74" i="2" s="1"/>
</calcChain>
</file>

<file path=xl/sharedStrings.xml><?xml version="1.0" encoding="utf-8"?>
<sst xmlns="http://schemas.openxmlformats.org/spreadsheetml/2006/main" count="1784" uniqueCount="658">
  <si>
    <t>L</t>
  </si>
  <si>
    <t>kg</t>
  </si>
  <si>
    <t>Podpis:</t>
  </si>
  <si>
    <t xml:space="preserve">ZAP. ŠT. </t>
  </si>
  <si>
    <t xml:space="preserve">VRSTA BLAGA                                             </t>
  </si>
  <si>
    <t>OCENJENA KOLIČINA</t>
  </si>
  <si>
    <t>BLAGOVNA ZNAMKA</t>
  </si>
  <si>
    <t>/</t>
  </si>
  <si>
    <t xml:space="preserve">Žig: </t>
  </si>
  <si>
    <t>Kvas sveži, pakiranje 42 g</t>
  </si>
  <si>
    <t>Paprika (babura), razred I</t>
  </si>
  <si>
    <t>Rastlinska smetana za stepanje, pakiranje 0,5 do 1 L</t>
  </si>
  <si>
    <t>Bio jabolčni sok, 100 % sadni delež, pakiranje 1 L</t>
  </si>
  <si>
    <t>Skuta s podloženim ali nadloženim sadjem, min. 10 % m.m. v suhi snovi, do 20 % sadnega pripravka, pakiranje v lonček 110 do 150 g</t>
  </si>
  <si>
    <t>Bio ješprenj, pakiranje do 1 kg</t>
  </si>
  <si>
    <t>Bio prosena kaša, pakiranje do 1 kg</t>
  </si>
  <si>
    <t>Bio ajdova kaša, pakiranje do 1 kg</t>
  </si>
  <si>
    <t>Ovseni kosmiči, pakiranje do 1 kg</t>
  </si>
  <si>
    <t>Bio ovseni kosmiči, pakiranje do 1 kg</t>
  </si>
  <si>
    <t>Prepečenec v rezinah, polnozrnati, pakiranje 200 do 400 g</t>
  </si>
  <si>
    <t>Drobtine, krušne, bele, pakiranje do 1 kg</t>
  </si>
  <si>
    <t>Sladkor rjavi, pakiranje do 1 kg</t>
  </si>
  <si>
    <t>Vanilin sladkor, pakiranje 1 kg</t>
  </si>
  <si>
    <t>CENA ZA ENOTO MERE BREZ DDV (EUR)</t>
  </si>
  <si>
    <t>VREDNOST ZA OCENJENO KOLIĆINO BREZ DDV (EUR)</t>
  </si>
  <si>
    <t>7 = 3 x 6</t>
  </si>
  <si>
    <t>8 = 7 x stopnja DDV</t>
  </si>
  <si>
    <t>VREDNOST ZA OCENJENO KOLIČINO Z DDV (EUR)</t>
  </si>
  <si>
    <t>9 = 7 + 8</t>
  </si>
  <si>
    <t>NAVODILO ZA IZPOLNJEVANJE</t>
  </si>
  <si>
    <t>Pšenični polbeli kruh (T-850), 0,7 do 1,0 kg, rezan in pakiran</t>
  </si>
  <si>
    <t>Pšenični črni kruh (T-1100), 0,7 do 1,0 kg, rezan in pakiran</t>
  </si>
  <si>
    <t>Kruh s semeni (s posipom ali brez), 0,7 do 1,0 kg, rezan in pakiran</t>
  </si>
  <si>
    <t>ENOTA MERE</t>
  </si>
  <si>
    <t xml:space="preserve">Francoski rogljič z mareličnim polnilom, 60 do 70 g </t>
  </si>
  <si>
    <t>Francoski polnozrnati rogljič z mareličnim polnilom, 80 do 90 g</t>
  </si>
  <si>
    <t>Bio skuta, nepasirana, iz pasteriziranega mleka, min. 35 % m.m. v suhi snovi, pakiranje 0,5 do 1 kg</t>
  </si>
  <si>
    <t>Bio skutni namaz, pakiranje 0,25 do 1 kg</t>
  </si>
  <si>
    <t>Bazilika, sveža</t>
  </si>
  <si>
    <t>Drobnjak, svež</t>
  </si>
  <si>
    <t>Smetana za kuhanje, 20 do 25 % m.m., pakiranje 0,5 do 1 L</t>
  </si>
  <si>
    <t>Bio surovo maslo 1.vrste, min 82% m.m., pakiranje 125 do 500 g</t>
  </si>
  <si>
    <t>POSEBNE ZAHTEVE, KI JIH MORAJO IZPOLNJEVATI POSAMEZNA ŽIVILA</t>
  </si>
  <si>
    <t>ZNESEK DDV (EUR)</t>
  </si>
  <si>
    <t>Datum:</t>
  </si>
  <si>
    <t>Sladka pasterizirana  smetana, 30 do 35% m.m., brez konzervansov in aditivov,  pakiranje 0,5 do 1 L</t>
  </si>
  <si>
    <t>Paradižnikov koncentrat – dvojni, stereliziran, min. 28 % suhe snovi, brez kemičnih konzervansov, pakiranje 0,3 do 1 kg</t>
  </si>
  <si>
    <t>Pšenična moka polnozrnata, pakiranje do 1 kg</t>
  </si>
  <si>
    <t>Ajdov mešani kruh, 0,7 do 1,0 kg, rezan in pakiran</t>
  </si>
  <si>
    <t>Pisani mešani iz treh vrst moke kruh, 0,7 do 1,0 kg, rezan in pakiran</t>
  </si>
  <si>
    <t>Rženi mešani kruh, 0,7 do 1,0 kg, rezan in pakiran</t>
  </si>
  <si>
    <t>Bio koruzni mešani kruh, 0,7 do 1,0 kg, rezan in pakiran</t>
  </si>
  <si>
    <t>Bio ovseni mešani kruh, 0,7 do 1,0 kg, rezan in pakiran</t>
  </si>
  <si>
    <t>Grisini  z oljčnim oljem, pakiranje 100 do 400 g</t>
  </si>
  <si>
    <t>Jedilno, rafinirano, sončično olje 100 %, pakiranje 5 do 10 L</t>
  </si>
  <si>
    <t>Jedilno rafinirano sončično olje 100 %, pakiranje 1 L</t>
  </si>
  <si>
    <t>Kisla pasterizirana smetana, 18 do 25 % m.m., brez konzervansov in aditivov, pakiranje 400 do 900 g</t>
  </si>
  <si>
    <t>Tekoči navadni jogurt, 3,2 do 3,5 % m.m., pakiranje 500 do 1000 g</t>
  </si>
  <si>
    <t>Navadni čvrsti jogurt, 2,5 do 3,5 % m.m., pakiranje: lonček 150 do 180 g</t>
  </si>
  <si>
    <t>Kislo mleko iz homogeniziranega mleka, 3,2 do 3,5 % m.m., pakiranje: lonček 150 do 180 g</t>
  </si>
  <si>
    <t>Skuta, pasirana, manj mastna, do 10 % m.m. v suhi snovi, pakiranje 0,5 do 1 kg</t>
  </si>
  <si>
    <t>Sveži polnomastni sir v slanici, v kosu, min. 40 % m.m. v suhi snovi, pakiranje 200 do 1000 g (kvaliteta Mozzarella ali enakovredno)</t>
  </si>
  <si>
    <t>Sveži polnomastni beli sir iz kravjega mleka v slanici, pakiranje do 1 kg</t>
  </si>
  <si>
    <t>Sirni namaz s smetano, pakiranje 2,5 do 5 kg</t>
  </si>
  <si>
    <t>Bio navadni jogurt, 3,0 do 3,5 % m.m., pakiranje 150 do 180 g</t>
  </si>
  <si>
    <t>Cevaste kosti, narezane za juho</t>
  </si>
  <si>
    <t>Telečje stegno, očiščeno, brez bočnika, BK, v kosu, I.kategorija</t>
  </si>
  <si>
    <t>Pleskavice (oblikovane) iz mletega manj začinjenega in soljenega puranjega mesa I. kat. BK, teža posameznega kosa mora biti med 80 in 90 g</t>
  </si>
  <si>
    <t>Mini piščančja hrenovka brez ovoja, vsebuje min. 80 % piščančjega mesa, max. 2% soli, brez alergenov</t>
  </si>
  <si>
    <t>Bio mlado goveje stegno, očiščeno, brez bočnika, BK, v kosu, I. kategorija</t>
  </si>
  <si>
    <t>Skuta, nepasirana, iz pasteriziranega mleka, 30 do 40 % m.m. v suhi snovi, pakiranje 3 do 5 kg</t>
  </si>
  <si>
    <t>Sladoled kremni/mlečni brez umetnih sladil z različnimi okusi, lonček, dodana plastična žlička, pakiranje 80 do 140 ml</t>
  </si>
  <si>
    <t>Sladoled kremni/mlečni brez umetnih sladil z različnimi okusi, sladoled na palčki, pakiranje 65 do 100 ml</t>
  </si>
  <si>
    <t>Sladoled kremn/mlečni brez umetnih sladil z različnimi okusi, pakiranje 3000 do 5000 ml</t>
  </si>
  <si>
    <t>Bio kefir, iz tradicionalnih kefirjevih zrn, 3,0 do 3,5 m.m., pakiranje 150 do 180 g, s slamico</t>
  </si>
  <si>
    <t>Bio sadni kefir, iz tradicionalnih kefirjevih zrn, 3,0 do 3,5 m.m., pakiranje 150 do 180 g, s slamico</t>
  </si>
  <si>
    <t>Mlado goveje pleče, BK, v kosu, I.kategorija</t>
  </si>
  <si>
    <t>Piščančje krače, 110 do 120 g / kos, razred kakovosti A</t>
  </si>
  <si>
    <t>Kaki vanilija (Persimon), do 120 g / kos</t>
  </si>
  <si>
    <t>Kivi, do 100 g / kos, razred I</t>
  </si>
  <si>
    <t>Krompirjevi svaljki, pakiranje 1 do 2 kg</t>
  </si>
  <si>
    <t>Svaljki z dodatkom koruznega zdroba, pakiranje 1 do 2 kg</t>
  </si>
  <si>
    <t>Svaljki z dodatkom ržene moke, pakiranje 1 do 2 kg</t>
  </si>
  <si>
    <t>Krompirjevi ocvrtki s sirom, pakiranje 1 do 2 kg</t>
  </si>
  <si>
    <t>Sirovi kaneloni, porcijski, do 100 g / kos, pakiranje do 2 kg</t>
  </si>
  <si>
    <t>Pšenična moka tipa 400 - ostra, pakiranje 1 kg</t>
  </si>
  <si>
    <t xml:space="preserve">Pšenična moka tipa 500 - gladka, pakiranje 1 kg </t>
  </si>
  <si>
    <t>Ržena moka tip 1250, pakiranje do 1 kg</t>
  </si>
  <si>
    <t>Sojini kosmiči, pakiranje do 1 kg</t>
  </si>
  <si>
    <t>Jedilna čokolada, min. 40 % kakavov delež, pakiranje do 0,5 kg</t>
  </si>
  <si>
    <t>Bio mleko, pasterizirano, min 3,2 m.m., pakiranje 5 do 10 L</t>
  </si>
  <si>
    <t>Bio mleko, pasterizirano, min 3,2 m.m., s slamico, pakiranje 150 do 200 ml</t>
  </si>
  <si>
    <t>Mortadela brez konzervansov, v kosu</t>
  </si>
  <si>
    <t>ŠT. ŽIVIL PO MERILU "SHEMA KAKOVOSTI"</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</si>
  <si>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</si>
  <si>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neprimerna.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</si>
  <si>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</si>
  <si>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</si>
  <si>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</si>
  <si>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</si>
  <si>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označiti pri artiklu kjer je to označeno (sveže meso).</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</si>
  <si>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izpolniti pri artiklu kjer je to označeno.</t>
    </r>
  </si>
  <si>
    <t>Zahteve naročnika in morebitne storitve v zvezi s posamezno vrsto prehrambenega blaga so v splošnih in posebnih pogojih razpisne dokumentacije in v opisu artikla tega predračunskega obrazca oz. v samem predračunskem obrazcu.</t>
  </si>
  <si>
    <t xml:space="preserve">Pasterizirano mleko, najmanj 3,2  % m.m., pakiranje 5 do 10 L </t>
  </si>
  <si>
    <t>Grški tip jogurta, sadni, 150 do 200 g</t>
  </si>
  <si>
    <t>Kisla pasterizirana smetana, 18 do 25 % m.m., brez konzervansov in aditivov, pakiranje 3 do 10 kg</t>
  </si>
  <si>
    <t>Surovo maslo 1. kvalitete, min 82 % m.m., brez konzervansov in aditivov, pakiranje 125 do 250 g</t>
  </si>
  <si>
    <t>Sadna skuta, pakiranje v lonček 60 do 100 g</t>
  </si>
  <si>
    <t xml:space="preserve">Poltrdi lahki sir s 25 % m.m. v suhi snovi, pakiranje 2 do 3 kg </t>
  </si>
  <si>
    <t>Sir za žar,1 do 3 kg</t>
  </si>
  <si>
    <t>Sir kvalitete mascarpone, pakiranje 250 do 500 g</t>
  </si>
  <si>
    <t>Sir dimljeni, min. 45 % m.m. v suhi snovi, pakiranje do 1 kg</t>
  </si>
  <si>
    <t>Topljeni sir za mazanje, koščki v škatli 140 do 200 g</t>
  </si>
  <si>
    <t>Mlečni namaz, 15 do 20 % m.m., pakiranje do 50 g</t>
  </si>
  <si>
    <t>Mlečni namaz z zelišči, 15 do 20 % m.m., pakiranje do 50 g</t>
  </si>
  <si>
    <t>Mlečni puding, vanilija, čokolada, s smetano, brez umetnih barvil in konzervansov, pakiranje 120 do 150 g</t>
  </si>
  <si>
    <t>Bio mleko z okusom vanilije, pasterizirano, min 3,2 m.m., pakiranje 10 do 15 l</t>
  </si>
  <si>
    <t>Mlado goveje stegno, očiščeno, brez bočnika, BK, narezano na zrezke, 80 do 120 g / kos, I. kategorija</t>
  </si>
  <si>
    <t>Rebra mlade govedine</t>
  </si>
  <si>
    <t>Telečje stegno, očiščeno, brez bočnika, BK, narezano na zrezke, 60 do 120 g / kos, I.kategorija</t>
  </si>
  <si>
    <t>Svinjsko stegno, očiščeno, BK, brez slanine, narezano na zrezke, 60 do 120 g / kos, I.kategorija</t>
  </si>
  <si>
    <t>Fižol, rjavi v zrnu, steriliziran, brez konzervansov, pakiranje do 3 kg</t>
  </si>
  <si>
    <t>Marmelada, marelična, min 50 g sadnega deleža / 100 g izdelka, brez kemičnih konzervansov in sladil, pakiranje do 3kg</t>
  </si>
  <si>
    <t>Svaljki, pirini, pakiranje 1 - 2 kg</t>
  </si>
  <si>
    <t>Borovničevi cmoki, pakiranje 1 do 2 kg</t>
  </si>
  <si>
    <t>Jagodni cmoki, pakiranje 1 do 2 kg</t>
  </si>
  <si>
    <t>Slivovi cmoki,  pakiranje 1 do 2 kg</t>
  </si>
  <si>
    <t>Marelični cmoki, pirini, pakiranje 1 do 2 kg</t>
  </si>
  <si>
    <t>Kalčki, lucerne - alfalfa</t>
  </si>
  <si>
    <t>Eko breskve, do 120 g / kos,  razred I</t>
  </si>
  <si>
    <t>Francoski polnozrnati rogljič, prazen, 60 do 70 g</t>
  </si>
  <si>
    <t>Leča zelena, razred ekstra</t>
  </si>
  <si>
    <t>Kakav v prahu, min. 20 % kakavovega masla, pakiranje do 1kg</t>
  </si>
  <si>
    <t>Čokoladno lešnikov namaz (min. 13 % lešnikov, min. 7 % manj masten kakav v prahu), pakiranje 0,4 do 3 kg</t>
  </si>
  <si>
    <t>Mleti mak, pakiranje od 200 do 500g</t>
  </si>
  <si>
    <t>Suhe slive brez koščic in konzervansov, razred I, pakiranje 500 do 1000 g</t>
  </si>
  <si>
    <t>Lipov čaj, filter vrečke, gastro pakiranje 1000 do 1500 g</t>
  </si>
  <si>
    <t>Čaj šipek - hibiskus, filter vrečke, gastro pakiranje 1000 do 1500 g</t>
  </si>
  <si>
    <t>Planinski čaj, filter vrečke, gastro pakiranje 1000 do 1500 g</t>
  </si>
  <si>
    <t>Čaj breskev, filter vrečke, gastro pakiranje 1000 do 1500 g</t>
  </si>
  <si>
    <t>Čaj divja češnja, filter vrečke, gastro pakiranje 1000 do 1500 g</t>
  </si>
  <si>
    <t>Čaj gozdni sadeži, filter vrečke, gastro pakiranje 1000 do 1500 g</t>
  </si>
  <si>
    <t>Čaj malina,  filter vrečke, gastro pakiranje 1000 do 1500 g</t>
  </si>
  <si>
    <t>Čaj jagoda - vanilija, filter vrečke, gastro pakiranje 1000 do 1500 g</t>
  </si>
  <si>
    <t>Otroški čaj (janež, komarček, kamilica, kumina), gastro pakiranje 1000 do 1500 g</t>
  </si>
  <si>
    <t>Čaj pomaranča, filter vrečke, gastro pakiranje 1000 do 1500 g</t>
  </si>
  <si>
    <t>Čaj jabolko - cimet, filter vrečke, gastro pakiranje 1000 do 1500 g</t>
  </si>
  <si>
    <t xml:space="preserve">Francoski rogljič s čokoladnim polnilom, 60 do 70 g </t>
  </si>
  <si>
    <t>Francoski rogljič s čokoladnim polnilom, 80 do 90 g</t>
  </si>
  <si>
    <t>Francoski masleni rogljič, 50 do 70 g</t>
  </si>
  <si>
    <t>Sirov burek, 60 do 70 g</t>
  </si>
  <si>
    <t>Sirov burek, 100 do 130 g</t>
  </si>
  <si>
    <t>Sirov burek, 200  do 220 g</t>
  </si>
  <si>
    <t>Presta, manj slana, 30-40g</t>
  </si>
  <si>
    <t>Toast, beli, 500 g</t>
  </si>
  <si>
    <t>Keksi iz polnozrnate pirine moke, pakiranje 1 do 3 kg</t>
  </si>
  <si>
    <t>Keksi iz polnozrnate moke, ovsenih kosmičev in suhega sadja, pakirani od 1 do 3 kg</t>
  </si>
  <si>
    <t>Jabolčni zavitek, vlečeno testo, 80  g</t>
  </si>
  <si>
    <t>Jabolčni zavitek, listnato testo, 80 g</t>
  </si>
  <si>
    <t>Skutin zavitek, listnato testo, 80 g</t>
  </si>
  <si>
    <t>Marmorni kolač, 80 g</t>
  </si>
  <si>
    <t>Tortica - sadna, 80 g</t>
  </si>
  <si>
    <t>Gibanica, 100 g</t>
  </si>
  <si>
    <t>Skutina pita, 100 g</t>
  </si>
  <si>
    <t>Višnjeva pita, 100 g</t>
  </si>
  <si>
    <t>Krof s sadnim polnilom, 80 g</t>
  </si>
  <si>
    <t>Čokoladni navihančki, 60 g</t>
  </si>
  <si>
    <t>Čokoladni navihančki, 80 g</t>
  </si>
  <si>
    <t>Jabolčna pita, 70 g</t>
  </si>
  <si>
    <t>Potica orehova, razrezana (košček 80 g) in pakirana, pakiranje do 1 kg</t>
  </si>
  <si>
    <t>Potica kokosova, razrezana (košček 80 g) in pakirana, pakiranje do 1 kg</t>
  </si>
  <si>
    <t>Piščančje prsi s kožo in kostjo, v kosu, razred kakovosti A (max skupno odstopanje 2 % naročene teže)</t>
  </si>
  <si>
    <t xml:space="preserve">Piščančja bedra s kostjo in kožo, 200 do 250 g / kos, razred kakovosti A </t>
  </si>
  <si>
    <t>Sveža piščančja krila, zgornji del kril</t>
  </si>
  <si>
    <t>Sveža piščančja krila, zgornji in srednji del kril</t>
  </si>
  <si>
    <t>suha salama, domača, drobno mleta, v kosu</t>
  </si>
  <si>
    <t>Sterilizirano mleko (kratkotrajna sterilizacija), najmanj 3,2  % m.m., pakiranje 1 L</t>
  </si>
  <si>
    <t>Bio piščančje meso, kračke s kožo, od 100 do 120 g</t>
  </si>
  <si>
    <t>Koruza – sladka, zrnje, sterilizirana, pakiranje 2 do 3 kg</t>
  </si>
  <si>
    <t>Čičerika v slanici, sterilizirana, brez kemičnih konzervansov, pakiranje do 3 kg</t>
  </si>
  <si>
    <t>Kumarice v kisu, pasterizirane, brez kemičnih konzervansov, pakiranje 3 do 5 kg</t>
  </si>
  <si>
    <t>Paradižnik - pelati, celi,  olupljeni, steriliziran, brez kemičnih konzervansov,  pakiranje 2 do 3 kg</t>
  </si>
  <si>
    <t>Rdeča pesa, v kisu, narezana na tanke rezine, pakiranje 3 do 4,5 kg</t>
  </si>
  <si>
    <t>Zamrznjeno korenje - valovite rezine, pakiranje do 2 do 3 kg</t>
  </si>
  <si>
    <t>Zamrznjen stročji fižol zelen, ploščat, pakiranje do 2 do 3 kg</t>
  </si>
  <si>
    <t>Zamrznjen stročji fižol rumen, pakiranje do 2 do 3 kg</t>
  </si>
  <si>
    <t>Zamrznjen grah, pakiranjedo 2 do 3 kg</t>
  </si>
  <si>
    <t>Zamrznjen brokoli, pakiranje do 2 do 3 kg</t>
  </si>
  <si>
    <t>Zamrznjena cvetača, pakiranje do 2 do 3 kg</t>
  </si>
  <si>
    <t>Zamrznjen brstični ohrovt, pakiranje do 2 do 3 kg</t>
  </si>
  <si>
    <t>Zamrznjene borovnice,  celi plodovi, pakiranje do 2 do 3 kg</t>
  </si>
  <si>
    <t>Zamrznjene jagode, celi plodovi, pakiranje do 2 do 3 kg</t>
  </si>
  <si>
    <t>Zamrznjeni gozdni sadeži, pakiranje do 2 do 3 kg</t>
  </si>
  <si>
    <t>Zamrznjene višnje, brez koščic, pakiranje do 2 do 3 kg</t>
  </si>
  <si>
    <t>Zamrznjene maline, celi plodovi, pakiranje do 2 do 3 kg</t>
  </si>
  <si>
    <t>Jabolčni sok, motni 100 % sadni delež, pakiranje 1 L</t>
  </si>
  <si>
    <t xml:space="preserve">Pomarančni sok, 100 % sadni delež, pakiranje 1 L </t>
  </si>
  <si>
    <t xml:space="preserve">Pomarančni sok, 100 % sadni delež, pakiranje 0,2 L </t>
  </si>
  <si>
    <t xml:space="preserve">Breskov sok , 100% sadni delež, min 51% breskove kaše, pakiranje 0,5 do 1L </t>
  </si>
  <si>
    <t xml:space="preserve">Ribezov nektar, min. 25 % sadni delež, pakiranje 1 L </t>
  </si>
  <si>
    <t>Zgoščeni limonin sok, 100 % sadni delež,  pakirano do 1 L</t>
  </si>
  <si>
    <t>Pečene zamrznjene palačinke, prazne, 60 do 70 g / kos, premer min. 20 cm, pakiranje 1 do 2 kg</t>
  </si>
  <si>
    <t>Pečene zamrznjene ajdove palačinke, prazne, 60 do 70 g / kos, premer min. 20 cm,  pakiranje od 1 do 2 kg</t>
  </si>
  <si>
    <t>Sojini polpeti, panirani, 45 do 50 g / kos, pakiranje do 2 kg</t>
  </si>
  <si>
    <t>Zelenjavni zrezki, 90 do 100 g / kos, pakiranje do 2 kg</t>
  </si>
  <si>
    <t>Olive, zelene, brez koščic, sterilizirane, brez konzervansov, pakiranje do 1 kg</t>
  </si>
  <si>
    <t>100 % zgoščen sadni sirup jabolko za avtomate BIB 10,1 kg</t>
  </si>
  <si>
    <t>100 % zgoščen sadni sirup gozdni sadeži za avtomate BIB 10,1 kg</t>
  </si>
  <si>
    <t>ledeni čaj sirup, pakiranje 3 do 6 l</t>
  </si>
  <si>
    <t>Koper, zdrobljen, sušen, pakiranje do 100 g</t>
  </si>
  <si>
    <t>Mešanica v prahu za pripravo kakavovega napitka (enakovredno kot Nesquick), pakiranje od 800 do 1000 g</t>
  </si>
  <si>
    <t>100 % zgoščen sadni sirup pomaranča  za avtomate BIB 10,1 kg</t>
  </si>
  <si>
    <t>zgoščen sadni sirup borovnica, min. 30 % sadni delež, za avtomate BIB 10,1 kg</t>
  </si>
  <si>
    <t>Telečje stegno, očiščeno, brez bočnika, BK, narezano na kocke, velikosti po dogovoru, I.kategorija</t>
  </si>
  <si>
    <t xml:space="preserve">Poltrdi, tričetrt mastni sir min. s  25 % m.m. v suhi snovi, štruca, pakiranje 2 do 3 kg </t>
  </si>
  <si>
    <t>Poltrdi sir, min. 45 % m.m. v suhi snovi, štruca, zorjen v foliji, pakiranje do 3 kg</t>
  </si>
  <si>
    <t>Zamrznjeno korenje - kockice, pakiranje do 2 do 3 kg</t>
  </si>
  <si>
    <t>Zamrznjena mlečna koruza v zrnju, pakiranje do 2 do 3 kg</t>
  </si>
  <si>
    <t>sirup BEZEG, 100 % sadni delež, brez dodanega sladkorja, umetnih sladil in arom ter kemičnih konzervansov, pakiranje od 5 do 6 L</t>
  </si>
  <si>
    <t>Krompirjevi svaljki s skuto, pakiranje 1 do 2 kg</t>
  </si>
  <si>
    <t>Sirovi štruklji – sladki,  brez konzervansov, v kosu,  pakiranje 1 do 2 kg</t>
  </si>
  <si>
    <r>
      <t>Sirovi štruklji – slani,  brez konzervansov, v kosu,</t>
    </r>
    <r>
      <rPr>
        <sz val="9"/>
        <color theme="4"/>
        <rFont val="Arial Narrow"/>
        <family val="2"/>
        <charset val="238"/>
      </rPr>
      <t xml:space="preserve"> </t>
    </r>
    <r>
      <rPr>
        <sz val="9"/>
        <rFont val="Arial Narrow"/>
        <family val="2"/>
        <charset val="238"/>
      </rPr>
      <t xml:space="preserve"> pakiranje 1 do 2 kg</t>
    </r>
  </si>
  <si>
    <t>Pečene zamrznjene palačinke, polnjene z marmeladnim nadevom, 60 do 72 g / kos, pakiranje 1 do 2 kg</t>
  </si>
  <si>
    <t>Pečene zamrznjene palačinke, polnjene s čokoladnim nadevom, 65 do 72 g / kos, pakiranje 1 do 2 kg</t>
  </si>
  <si>
    <t>Kus kus – instant, pakiranje od 2 do 5 kg</t>
  </si>
  <si>
    <t>Koruzni kosmiči,vsebnost sladkorja do 10g/100g izdelka, porcijski, od 40 do 50g</t>
  </si>
  <si>
    <t>Koruzni kosmiči, pakiranje od 1 do 2,5 kg</t>
  </si>
  <si>
    <t xml:space="preserve">Musli s čokolado,  pakiranje od 700 do 1000g </t>
  </si>
  <si>
    <t xml:space="preserve">Musli sadni,  pakiranje od 700 do 1000 g </t>
  </si>
  <si>
    <t>Ribana kaša - jušna zakuha, pšenična z  jajci, pakiranje od 1 do 3 kg</t>
  </si>
  <si>
    <t>Jajčni bleki, pšenični z jajci, pakiranje  od 1 do 3 kg</t>
  </si>
  <si>
    <t>Polžki - pšenični z jajci, pakiranje od 2 do 5 kg</t>
  </si>
  <si>
    <t>Špageti št. 5 - pšenični z jajci, pakiranje od 2 do 5 kg</t>
  </si>
  <si>
    <t>Polnozrnate testenine, za prilogo, pakiranje 2 do 5 kg</t>
  </si>
  <si>
    <t>Pirine testenine, za prilogo, pakiranje 2 do 5 kg</t>
  </si>
  <si>
    <t>Kremna rezina, 80 g</t>
  </si>
  <si>
    <t>Bazilika, zdrobljena, sušena,  pakiranje od 100 do 200 g</t>
  </si>
  <si>
    <t>Cimet mleti, pakiranje do 600 g</t>
  </si>
  <si>
    <t>Curry, mleti, pakiranje do 200 g</t>
  </si>
  <si>
    <t>Čebula, zrnasta, pakiranje od 500 do 700 g</t>
  </si>
  <si>
    <t>Česen zrnasti, pakiranje od 800 do 1000 g</t>
  </si>
  <si>
    <t>Kumina mleta, sušena, pakiranje do 500 g</t>
  </si>
  <si>
    <t>Kurkuma, pakiranje 100 do 400 g</t>
  </si>
  <si>
    <t>Muškatni orešček mleti, pakiranje do 600 g</t>
  </si>
  <si>
    <t>Origano, sušen, zdrobljen, pakiranje od 100 do 200 g</t>
  </si>
  <si>
    <t>Paprika rdeča, mleta, sladka, pakiranje od 400 do 1000 g</t>
  </si>
  <si>
    <t>Rožmarin, narezan, sušen, pakiranje do 400 g</t>
  </si>
  <si>
    <t>Šetraj, pakiranje od 100 do 300 g</t>
  </si>
  <si>
    <t>Timijan, pakiranje od 100 do 450 g</t>
  </si>
  <si>
    <t>Lovorjev list, pakiranje do 100 g</t>
  </si>
  <si>
    <t>Poper beli, mleti, pakiranje 400 do 700 g</t>
  </si>
  <si>
    <t>Poper črni, mleti, pakiranje do 1000 g</t>
  </si>
  <si>
    <t>Alkoholni kis 9 %, pakiranje 5 L</t>
  </si>
  <si>
    <t>Morska sol, fino mleta, brez dodanih sredstev za sprijemanje, pakiranje 1 kg</t>
  </si>
  <si>
    <t>Mešanica kavnih nadomestkov (pražen ječmen, pražena korenina cikorije), pakiranje od 500 do 1000 g</t>
  </si>
  <si>
    <t>Čokolada v prahu, min 36 % kakavovih delcev, pakiranje od 200 do 1000 g</t>
  </si>
  <si>
    <t>Prašek za puding – vanilija, naravno obarvani, pakiranje do 1 kg</t>
  </si>
  <si>
    <t>Prašek za puding – čokolada, naravno obarvani,  pakiranje do 1 kg</t>
  </si>
  <si>
    <t>Jedilna soda bikarbona od 250 do 1000 g</t>
  </si>
  <si>
    <t>Sladkor kristalni, pakiranje 25 kg</t>
  </si>
  <si>
    <t>Sladkor mleti, pakiranje 200 g do 500g</t>
  </si>
  <si>
    <t>Kokosova moka, pakiranje 200 g do 500 g</t>
  </si>
  <si>
    <t>Jušne kroglice, pakiranje od 500 do 1000g</t>
  </si>
  <si>
    <t>Fritati, pakiranje od 500 do 1000 g</t>
  </si>
  <si>
    <t>Sladoled kremni/mlečni brez umetnih sladil z različnimi okusi, kornet, pakiranje 100 do 125 ml</t>
  </si>
  <si>
    <t>Žemlja, pšenična, črna, 80 g / kos, po potrebi prerezana</t>
  </si>
  <si>
    <t>Žemlja, koruzna, mešana, 60 g / kos, po potrebi prerezano</t>
  </si>
  <si>
    <t>Žemlja, koruzna, mešana, 80 g / kos, po potrebi prerezana</t>
  </si>
  <si>
    <t xml:space="preserve">Bombeta, pirina, 60 g / kos, po potrebi prerezano </t>
  </si>
  <si>
    <t>Bombeta, pirina, 80 g / kos, po potrebi prerezano</t>
  </si>
  <si>
    <t>Bombeta, s semeni, 60 g / kos, po potrebi prerezano</t>
  </si>
  <si>
    <t>Bombeta, s semeni, 80 g / kos, po potrebi prerezano</t>
  </si>
  <si>
    <t>Hot dog štručka, pšenična, bela 60 g / kos, prerezana na pol ali luknjana</t>
  </si>
  <si>
    <t>Hot dog štručka, pšenična, črna, 60 g / kos, prerezana na pol ali luknjana</t>
  </si>
  <si>
    <t>Štručka, pšenična, polnozrnata, 60g, po potrebi prerezana</t>
  </si>
  <si>
    <t>Štručka, pšenična, polnozrnata, 80g, po potrebi prerezana</t>
  </si>
  <si>
    <t>Štručka, pšenična, polnozrnata, 100g, po potrebi prerezana</t>
  </si>
  <si>
    <t>Štručka, pšenična, makova, 60g, po potrebi prerezana</t>
  </si>
  <si>
    <t>Kajzerica, pšenična, polbela, 60g, po potrebi prerezana</t>
  </si>
  <si>
    <t>Kajzerica, pšenična, polbela, 80g, po potrebi prerezana</t>
  </si>
  <si>
    <t>Kajzerica, pšenična, črna, 60g, po potrebi prerezana</t>
  </si>
  <si>
    <t>Kajzerica, pšenična, črna, 80g, po potrebi prerezana</t>
  </si>
  <si>
    <t>Rogljič, pšenični, mlečen,60g</t>
  </si>
  <si>
    <t>Rogljič, pšenični, mlečen,80g</t>
  </si>
  <si>
    <t>Rogljič, pšenični, črn,60g</t>
  </si>
  <si>
    <t>Hot dog štručka, pšenična, bela, 80 g / kos, prerezana na pol ali luknjana</t>
  </si>
  <si>
    <t>Hot dog štručka, pšenična, črna, 80 g / kos, prerezana na pol ali luknjana</t>
  </si>
  <si>
    <t xml:space="preserve">Pšenični kruh, črni, rezan, pakiran 0,7-1kg </t>
  </si>
  <si>
    <t>Pšenični kruh, polbeli, rezan, pakiran 0,7-1 kg</t>
  </si>
  <si>
    <t>Graham kruh, rezan, pakiran 0,7 -1kg</t>
  </si>
  <si>
    <t xml:space="preserve">Bio rženo mešano pecivo, 60 g </t>
  </si>
  <si>
    <t>Bio ovseno mešano pecivo, 60 g</t>
  </si>
  <si>
    <t>Bio ovseno mešano pecivo, 80 g</t>
  </si>
  <si>
    <t>Bio koruzno mešano pecivo, 60 g</t>
  </si>
  <si>
    <t>Bio koruzno mešano pecivo, 80 g</t>
  </si>
  <si>
    <t xml:space="preserve">Bio pšenično polnozrnato mešano pecivo, 60 g </t>
  </si>
  <si>
    <t xml:space="preserve">Bio pšenično polnozrnato mešano pecivo, 80 g </t>
  </si>
  <si>
    <t xml:space="preserve">Bio mešano pecivo iz pšenice khorosan (kamut) 60g </t>
  </si>
  <si>
    <t xml:space="preserve">Bio mešano pecivo iz pšenice khorosan (kamut) 80g </t>
  </si>
  <si>
    <t xml:space="preserve">Bio sladko pecivo z dodatkom marmelade (buhtelj) 80 g </t>
  </si>
  <si>
    <t>Bio kruh, mešani, iz pšenične polnozrnate moke, 0,7 do 1,0 kg, rezan in pakiran</t>
  </si>
  <si>
    <t>Bio kruh mešani, pirin, 0,7 do 1,0 kg, rezan in pakiran</t>
  </si>
  <si>
    <t>Nektarji in sokovi pakirani v literski embalaži morajo imeti pokrovček na navoj  z možnostjo ponovnega zapiranja.</t>
  </si>
  <si>
    <t>Zahteve naročnika in morebitne storitve v zvezi s posamezno vrsto prehrambenega blaga so v splošnih in posebnih pogojih razpisne dokumentacije in v opisu artikla tega predračunskega obrazca oz. na predračunskem obrazcu.</t>
  </si>
  <si>
    <t>Valjani rezanci - jušna zakuha, pšenični z jajci, pakiranje do 2 kg</t>
  </si>
  <si>
    <t>Štručka, črna, 60 g, po potrebi prerezana</t>
  </si>
  <si>
    <t>Štručka, črna, 80 g, po potrebi prerezana</t>
  </si>
  <si>
    <t>Štručka, ovsena, mešana, 60 g, po potrebi prerezana</t>
  </si>
  <si>
    <t>Štručka, ovsena,mešana, 80 g, po potrebi prerezana</t>
  </si>
  <si>
    <t xml:space="preserve">Štručka, črna, 40 g </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</si>
  <si>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</si>
  <si>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</si>
  <si>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</si>
  <si>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Mlado goveje stegno, očiščeno, brez bočnika, BK, v kosu, I.kategorija</t>
  </si>
  <si>
    <t>kokoš, cela, zamrznjena</t>
  </si>
  <si>
    <t>Svinjsko stegno, očiščeno, BK, brez slanine, v kosu, I.kategorija</t>
  </si>
  <si>
    <t>Goveji flam</t>
  </si>
  <si>
    <t xml:space="preserve">Prekajene svinjske kosti </t>
  </si>
  <si>
    <t>Piščančje nabodalo z zelenjavo brez svinjine (min 75 % mesa – piščančje stegno ali prsa in do 15 % zelenjave), brez konzervansov, 100 do 120 g</t>
  </si>
  <si>
    <t xml:space="preserve">Puranji file, razred kakovosti A, narezan na zrezke 80 do 120 g </t>
  </si>
  <si>
    <t xml:space="preserve">Krvavice v naravnem črevu, 70 do 90 g </t>
  </si>
  <si>
    <t>Naravna mineralna voda, negazirana, pakiranje 0,5 L</t>
  </si>
  <si>
    <t>Naravna mineralna voda, negazirana, pakiranje 1,5 L</t>
  </si>
  <si>
    <t>Bio riževa moka, pakiranje do 1 kg</t>
  </si>
  <si>
    <t>Bio čičerikina moka, pakiranje do 1 kg</t>
  </si>
  <si>
    <t>Bio kvinoja, pakiranje do 1 kg</t>
  </si>
  <si>
    <t>Bio kuskus, pakiranje do 5 kg</t>
  </si>
  <si>
    <t>Bio bulgur, pakiranje do 25 kg</t>
  </si>
  <si>
    <t>Bio riž, okroglozrnat, pakiranje do 5 kg</t>
  </si>
  <si>
    <t>Bio neoluščen riž, pakiranje do 1 kg</t>
  </si>
  <si>
    <t xml:space="preserve">Oljčno olje 100 %, ekstra deviško, pakiranje do 1 L </t>
  </si>
  <si>
    <t>Leča rjava, razred ekstra</t>
  </si>
  <si>
    <t>Fižol češnjevec v zrnju, razred ekstra</t>
  </si>
  <si>
    <t>Fižol gradiščanac v zrnju, razred ekstra</t>
  </si>
  <si>
    <t>Pšenični beli kruh (T-500), 0,7 do 1,0 kg</t>
  </si>
  <si>
    <t>Ovsen mešani kruh, 0,7 do 1,0 kg, rezan in pakiran</t>
  </si>
  <si>
    <t>Polnozrnat kruh, 0,7 do 1,0 kg, rezan in pakiran</t>
  </si>
  <si>
    <t xml:space="preserve">Bio sladko pecivo z dodatkom čokolade (buhtelj) 80g </t>
  </si>
  <si>
    <t xml:space="preserve">Bio črno pecivo, 60 g </t>
  </si>
  <si>
    <t xml:space="preserve">Bio črno pecivo, 80 g </t>
  </si>
  <si>
    <t>Štručka, pšenična, polnozrnata, 40g</t>
  </si>
  <si>
    <t>Štručka, pšenična, makova, 40g</t>
  </si>
  <si>
    <t>Žemlja, pšenična, črna, 40 g / kos</t>
  </si>
  <si>
    <t>Štručka, ovsena, mešana, 40 g</t>
  </si>
  <si>
    <t>kos</t>
  </si>
  <si>
    <t>MLEKO IN MLEČNI IZDELKI</t>
  </si>
  <si>
    <t>Sterilizirano mleko (kratkotrajna sterilizacija), od 1,5 do 1,8 % m.m., pakiranje 1 L</t>
  </si>
  <si>
    <t>Grški tip jogurta, naravni, 150 do 200 g</t>
  </si>
  <si>
    <t xml:space="preserve"> MESO IN MESNI IZDELKI</t>
  </si>
  <si>
    <t>Čevapčiči iz mletega manj začinjenega in soljenega mesa (50 % stegno mlade govedine I.kat. BK in 50 % svinjsko stegno I.kat. BK), 25 do 50 g / kos</t>
  </si>
  <si>
    <t xml:space="preserve">Kuhan pršut, 1. ali extra razreda, v kosu </t>
  </si>
  <si>
    <t>Bio piščančje meso, file stegna brez kosti in kože, v kosu</t>
  </si>
  <si>
    <t>Bio puranje meso, file, v kosu</t>
  </si>
  <si>
    <t>RIBE IN KONZERVIRANE RIBE</t>
  </si>
  <si>
    <r>
      <rPr>
        <b/>
        <sz val="9"/>
        <rFont val="Arial Narrow"/>
        <family val="2"/>
        <charset val="238"/>
      </rPr>
      <t>LOSOS DIMLJEN,</t>
    </r>
    <r>
      <rPr>
        <sz val="9"/>
        <rFont val="Arial Narrow"/>
        <family val="2"/>
        <charset val="238"/>
      </rPr>
      <t xml:space="preserve"> rezani file, od 200 do 300 g</t>
    </r>
  </si>
  <si>
    <t xml:space="preserve"> SVEŽE SADJE IN ZELENJAVA</t>
  </si>
  <si>
    <t>ZAMRZNJENA IN KONZERVIRANA ZELENJAVA IN SADJE</t>
  </si>
  <si>
    <t>Marinirana rdeča pesa, narezana na rezine, brez konzervansov in umetnih sladil, pakiranje 5 do 10 kg, v vedru</t>
  </si>
  <si>
    <t>SADNI SOKOVI IN SIRUPI</t>
  </si>
  <si>
    <t>ZAMRZNJENI IZDELKI IZ TESTA</t>
  </si>
  <si>
    <t>Žitni polpeti, 45 do 55 g / kos, pakirano od 1 do 2 kg</t>
  </si>
  <si>
    <t>ŽITA, MLEVSKI IZDELKI, TESTNINE</t>
  </si>
  <si>
    <t>Ajdova moka, pakiranje 1 kg</t>
  </si>
  <si>
    <t>Pšenični zdrob, pakiranje od 1 do 2 kg</t>
  </si>
  <si>
    <t>Riž dolgozrnati parboiled, ekstra kvalitete , pakiranje od 3 do 5 kg</t>
  </si>
  <si>
    <t>Ješprenj, pakiranje 1 kg</t>
  </si>
  <si>
    <t>Prosena kaša, pakiranje 1 kg</t>
  </si>
  <si>
    <t>Sveže polnozrnate testenine - ravioli, polnjeni s sirom, pakiranje od 2 do 5 kg</t>
  </si>
  <si>
    <t>Sveže testenine - tortelini, polnjeni s špinačo, pakiranje od 2 do 5 kg</t>
  </si>
  <si>
    <t>Njoki, pakiranje od 2 do 5 kg</t>
  </si>
  <si>
    <t>KRUH, PEKOVSKO PECIVO, KEKSI, SLAŠČIČARSKI IZDELKI</t>
  </si>
  <si>
    <t>SPLOŠNO PREHRAMBENO BLAGO</t>
  </si>
  <si>
    <r>
      <t>Majaron, sušen</t>
    </r>
    <r>
      <rPr>
        <u/>
        <sz val="9"/>
        <rFont val="Arial Narrow"/>
        <family val="2"/>
        <charset val="238"/>
      </rPr>
      <t>,</t>
    </r>
    <r>
      <rPr>
        <sz val="9"/>
        <rFont val="Arial Narrow"/>
        <family val="2"/>
        <charset val="238"/>
      </rPr>
      <t xml:space="preserve"> zdrobljen, pakiranje od 100 do 400 g</t>
    </r>
  </si>
  <si>
    <t xml:space="preserve">Pasterizirano delno posneto mleko,  1,5 do 1,8 % m.m., pakiranje 5 do 10 L </t>
  </si>
  <si>
    <t>Sterilizirano  mleko z okusom čokolade (kratkotrajna sterilizacija), najmanj 3,2 % m.m., pakiranje 0,2 L, dodana slamica</t>
  </si>
  <si>
    <t>Sterilizirano mleko (kratkotrajna sterilizacija), najmanj 3,2 % m.m., pakiranje 0,2 L, dodana slamica</t>
  </si>
  <si>
    <t>Sadni jogurt, od 1,1 do 1,3 % m.m., pakiranje:  200 do 250 g</t>
  </si>
  <si>
    <t>Navadni jogurt, od 1,3 do 1,5 % m.m., pakiranje: lonček 150 do 180 g</t>
  </si>
  <si>
    <t>Navadni jogurt,  od 1,3 do 1,5 % m.m., pakiranje:  200 do 250 g</t>
  </si>
  <si>
    <t>Vodni vlivanci, jajčni – priloga, pakiranje od 1 do 2 kg</t>
  </si>
  <si>
    <t>Bio navadni jogurt z žiti, 3,0 do  3,5 % m.m., pakiranje 150 do 180 g</t>
  </si>
  <si>
    <t>Tekoča margarina za brizganje,  z naravno aromo masla, pakiranje do 1 l</t>
  </si>
  <si>
    <t>Sadni jogurt z žiti, 200 do 250 g</t>
  </si>
  <si>
    <t>Goveje meso, rostbif, brez kosti, v kosu</t>
  </si>
  <si>
    <t>Piščančji file v kosu, razred kakovosti A (max skupno odstopanje 2 % naročene teže)</t>
  </si>
  <si>
    <t xml:space="preserve">Piščančja hrenovka, brez ovoja, polovička 60 do 80 g </t>
  </si>
  <si>
    <t>Pečenice iz svinjskega mesa v naravnem ovoju, manj začinjene, 115 do 125 g / kos</t>
  </si>
  <si>
    <t xml:space="preserve">Suho meso – prekajena svinjska rebra </t>
  </si>
  <si>
    <t>Bio mlado goveje stegno, očiščeno, brez bočnika, BK, zrezki 70 -90 g, I. kategorija</t>
  </si>
  <si>
    <t>Breskov kompot, manj sladek, min 50 % plodu, pasteriziran ali steriliziran, brez kemičnih konzervansov, pakiranje 2 do 4,5 kg</t>
  </si>
  <si>
    <t>Marelični kompot, manj sladek,  min 50 % plodu, pasteriziran ali steriliziran, brez kemičnih konzervansov, pakiranje 2 do 4,5 kg</t>
  </si>
  <si>
    <t>Sadna solata, min 50 % plodu, pasterizirana ali sterilizirana, brez kemičnih konzervansov, pakiranje 2 do 4,5 kg</t>
  </si>
  <si>
    <t>Ananasov kompot – kocke, manj sladek,  min 50 % plodu, pasteriziran ali steriliziran, brez kemičnih konzervansov, pakiranje 2 do 4,5 kg</t>
  </si>
  <si>
    <t>Višnjev kompot (brez koščic), manj sladek, min 50 % plodu, pasteriziran ali steriliziran, brez kemičnih konzervansov, pakiranje 3 do 4,5 kg</t>
  </si>
  <si>
    <t>Ananasov sok, 100 % sadni delež, pakiranje 1 L</t>
  </si>
  <si>
    <t>Jabolčni sok, motni, 100 % sadni delež, pakiranje 0,2 L</t>
  </si>
  <si>
    <r>
      <t>Naravna mineralna voda, z dodanim CO</t>
    </r>
    <r>
      <rPr>
        <vertAlign val="subscript"/>
        <sz val="9"/>
        <rFont val="Arial Narrow"/>
        <family val="2"/>
        <charset val="238"/>
      </rPr>
      <t>2</t>
    </r>
    <r>
      <rPr>
        <sz val="9"/>
        <rFont val="Arial Narrow"/>
        <family val="2"/>
        <charset val="238"/>
      </rPr>
      <t>, pakiranje 1,5 L</t>
    </r>
  </si>
  <si>
    <t>Sveže testenine - ravioli, polnjeni s sirom, pakiranje od 2 do 5 kg</t>
  </si>
  <si>
    <t>Pirna polnozrnata moka, pakiranje 1 kg</t>
  </si>
  <si>
    <t>Pirin kruh, 0,7 do 1,0 kg, rezan in pakiran</t>
  </si>
  <si>
    <t>Štručka, ajdova, mešana, 60g / kos, po potrebi prerezano</t>
  </si>
  <si>
    <t>Štručka, ajdova, mešana, 80 g / kos, po potrebi prerazana</t>
  </si>
  <si>
    <t>Štručka, ržena, mešana, 60g / kos, po potrebi prerezano</t>
  </si>
  <si>
    <t>Štručka, ržena, mešana, 80 g / kos,po potrebi prerezana</t>
  </si>
  <si>
    <t>Štručka pletena, pšenična, makova, 80g, po potrebi prerezana</t>
  </si>
  <si>
    <t>Koruzni škrob, brez glutena, pakiranje od 1 do 3 kg</t>
  </si>
  <si>
    <t>Ponudnik: _____________________________________________________________</t>
  </si>
  <si>
    <t>ki ga zastopa:___________________________________________________________</t>
  </si>
  <si>
    <t>dajem naslednjo ponudbo št.:_______________________________________________</t>
  </si>
  <si>
    <t>Naročnik: OŠ Danile Kumar, Gogalova ulica 15, Ljubljana</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</si>
  <si>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t>
    </r>
  </si>
  <si>
    <t>Ponudba velja 4 mesece od datuma za prejem ponudb.</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</si>
  <si>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</si>
  <si>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</si>
  <si>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</si>
  <si>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Piščančja stegna, file, brez kosti in kože, v kosu, razred kakovosti A</t>
  </si>
  <si>
    <t>Zamrznjeno baby korenje, pakiranje do 2 do 3 kg</t>
  </si>
  <si>
    <t>Motovilec</t>
  </si>
  <si>
    <t>Rukola</t>
  </si>
  <si>
    <t>Radič rdeči</t>
  </si>
  <si>
    <t>Kitajsko zelje</t>
  </si>
  <si>
    <t>Cvetača, cvet</t>
  </si>
  <si>
    <t>Koleraba rumena (podzemna)</t>
  </si>
  <si>
    <t>Ohrovt v glavah</t>
  </si>
  <si>
    <t>Kumare</t>
  </si>
  <si>
    <t>Bučke</t>
  </si>
  <si>
    <t>Čebula, bela</t>
  </si>
  <si>
    <t>Česen</t>
  </si>
  <si>
    <t>Por</t>
  </si>
  <si>
    <t>Korenje rdeče</t>
  </si>
  <si>
    <t>Peteršilj listi</t>
  </si>
  <si>
    <t>Peteršilj gomolj</t>
  </si>
  <si>
    <t>Zelena gomolj</t>
  </si>
  <si>
    <t>Jajčevci</t>
  </si>
  <si>
    <t>Blitva, list</t>
  </si>
  <si>
    <t>Brokoli</t>
  </si>
  <si>
    <t>Rdeča redkvica</t>
  </si>
  <si>
    <t>Marelice, do 100 g / kos</t>
  </si>
  <si>
    <t>Lubenice</t>
  </si>
  <si>
    <t>Melone</t>
  </si>
  <si>
    <t>Nashi</t>
  </si>
  <si>
    <t>Banane, do 150 g / kos</t>
  </si>
  <si>
    <t>Ananas, kaliber 5</t>
  </si>
  <si>
    <t>Ringlo</t>
  </si>
  <si>
    <t>Eko korenje</t>
  </si>
  <si>
    <t>Eko kumare</t>
  </si>
  <si>
    <t>Eko bučke</t>
  </si>
  <si>
    <t>Eko banane, do 150 g / kos</t>
  </si>
  <si>
    <t>Eko melone</t>
  </si>
  <si>
    <t>Nektarine, do 120 g / kos, razred I</t>
  </si>
  <si>
    <t>1. sklop:  STERILIZIRANO  MLEKO TER JOGURTI</t>
  </si>
  <si>
    <t>2. sklop: SMETANA, SKUTA, SIRI</t>
  </si>
  <si>
    <t>3. sklop: MLEČNI PUDING, DESERT, SLADOLEDI</t>
  </si>
  <si>
    <t>SKUPAJ  VREDNOST SKLOPA 1.</t>
  </si>
  <si>
    <t>SKUPAJ  VREDNOST SKLOPA 2.</t>
  </si>
  <si>
    <t>SKUPAJ VREDNOST SKLOPA 3.</t>
  </si>
  <si>
    <t>4. sklop: ŽIVILA IZ SHEM KAKOVOSTI (brez eko živil): MLEKO IN MLEČNI IZDELKI (npr. izbrana kakovost)</t>
  </si>
  <si>
    <t>SKUPAJ  VREDNOST SKLOPA 4.</t>
  </si>
  <si>
    <t>5. sklop: BIO MLEKO IN MLEČNI IZDELKI</t>
  </si>
  <si>
    <t>SKUPAJ VREDNOST SKLOPA 5.</t>
  </si>
  <si>
    <t>6. sklop: ŽIVILA IZ SHEM KAKOVOSTI (brez eko živil): SVEŽE MLADO GOVEJE MESO (npr. izbrana kakovost)</t>
  </si>
  <si>
    <t>SKUPAJ  VREDNOST SKLOPA 6.</t>
  </si>
  <si>
    <t>7.sklop: SVEŽE MLADO GOVEJE, TELEČJE MESO</t>
  </si>
  <si>
    <t>SKUPAJ  VREDNOST SKLOPA 7.</t>
  </si>
  <si>
    <t>SKUPAJ  VREDNOST SKLOPA 8.</t>
  </si>
  <si>
    <t>9. sklop:ŽIVILA IZ SHEM KAKOVOSTI (brez eko živil): PERUTNINSKO MESO (npr. višja ali izbrana kakovost)</t>
  </si>
  <si>
    <t>SKUPAJ  VREDNOST SKLOPA 9.</t>
  </si>
  <si>
    <t>10. sklop: PERUTNINSKO MESO IN IZDELKI IZ PERUTNINSKEGA MESA</t>
  </si>
  <si>
    <t>SKUPAJ  VREDNOST SKLOPA 10.</t>
  </si>
  <si>
    <t>11. sklop: OSTALI MESNI IZDELKI</t>
  </si>
  <si>
    <t>SKUPAJ  VREDNOST SKLOPA 11.</t>
  </si>
  <si>
    <r>
      <t>12. sklop: B</t>
    </r>
    <r>
      <rPr>
        <b/>
        <sz val="9"/>
        <rFont val="Arial Narrow"/>
        <family val="2"/>
        <charset val="238"/>
      </rPr>
      <t>IO GOVEJE</t>
    </r>
    <r>
      <rPr>
        <b/>
        <sz val="9"/>
        <color theme="1"/>
        <rFont val="Arial Narrow"/>
        <family val="2"/>
        <charset val="238"/>
      </rPr>
      <t xml:space="preserve"> MESO IN IZDELKI</t>
    </r>
  </si>
  <si>
    <t>SKUPAJ  VREDNOST SKLOPA 12.</t>
  </si>
  <si>
    <t>13. sklop: BIO PIŠČANČJE MESO</t>
  </si>
  <si>
    <t>SKUPAJ  VREDNOST SKLOPA 13.</t>
  </si>
  <si>
    <t xml:space="preserve">14. sklop: ZAMRZNJENE RIBE </t>
  </si>
  <si>
    <t>SKUPAJ  VREDNOST SKLOPA 14.</t>
  </si>
  <si>
    <t>15. sklop : KONZERVIRANE RIBE</t>
  </si>
  <si>
    <t>SKUPAJ  VREDNOST SKLOPA 15.</t>
  </si>
  <si>
    <t>16. sklop:  SVEŽA ZELENJAVA IN ZELIŠČA</t>
  </si>
  <si>
    <t>SKUPAJ  VREDNOST SKLOPA 16.</t>
  </si>
  <si>
    <t>17. sklop: SVEŽE SADJE</t>
  </si>
  <si>
    <t>SKUPAJ  VREDNOST SKLOPA 17.</t>
  </si>
  <si>
    <t>18. sklop: EKO ZELENJAVA IN SADJE</t>
  </si>
  <si>
    <t>SKUPAJ  VREDNOST SKLOPA 18.</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</si>
  <si>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4. in 5., kjer je "shema kakovosti" oz. ekološki sklop zahtevan kot pogoj.</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</si>
  <si>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18. in pri artiklih kjer je to označeno in je "shema kakovosti" oz. ekološki sklop zahtevan kot pogoj.</t>
    </r>
  </si>
  <si>
    <t>19. sklop:  ZAMRZNJENA ZELENJAVA IN SADJE</t>
  </si>
  <si>
    <t>SKUPAJ  VREDNOST SKLOPA 19.</t>
  </si>
  <si>
    <t>20. sklop: PASTERIZIRANA IN STERILIZIRANA ZELENJAVA TER SADJE</t>
  </si>
  <si>
    <t>SKUPAJ  VREDNOST SKLOPA 20.</t>
  </si>
  <si>
    <t>21. sklop:  MARINIRANA RDEČA PESA BREZ KONZERVANSOV</t>
  </si>
  <si>
    <t>SKUPAJ  VREDNOST SKLOPA 21.</t>
  </si>
  <si>
    <t>22. sklop:  SADNI in ZELENJAVNI SOKOVI</t>
  </si>
  <si>
    <t>SKUPAJ  VREDNOST SKLOPA 22.</t>
  </si>
  <si>
    <t>23. sklop:  BIO SADNI SOK</t>
  </si>
  <si>
    <t>SKUPAJ VREDNOST SKLOPA 23.</t>
  </si>
  <si>
    <t xml:space="preserve">24. sklop:  SIRUPI </t>
  </si>
  <si>
    <t>SKUPAJ  VREDNOST SKLOPA 24.</t>
  </si>
  <si>
    <t>25. sklop:  VODA</t>
  </si>
  <si>
    <t>SKUPAJ  VREDNOST SKLOPA 25.</t>
  </si>
  <si>
    <t>Za sklop 22. in 23.: Sokovom v pakiranju 0,2 do 0,25 L mora biti dodana slamica oziroma mora biti embalaža oblikovana tako, da omogoča higiensko ustrezno pitje neposredno iz embalaže (npr. pokrovček z navojem)</t>
  </si>
  <si>
    <t>26. sklop:  ZAMRZNJENI IZDELKI IZ KROMPIRJEVEGA TESTA</t>
  </si>
  <si>
    <t>SKUPAJ  VREDNOST SKLOPA 26.</t>
  </si>
  <si>
    <t>27. sklop:  ZAMRZNJENI IZDELKI IZ OSTALEGA TESTA</t>
  </si>
  <si>
    <t>SKUPAJ  VREDNOST SKLOPA 27.</t>
  </si>
  <si>
    <t>28. sklop:  ZAMRZNJENI ZREZKI, POLPETI</t>
  </si>
  <si>
    <t>SKUPAJ  VREDNOST SKLOPA 28.</t>
  </si>
  <si>
    <t>29. sklop:  ŽITA, MLEVSKI IZDELKI IN KOSMIČI</t>
  </si>
  <si>
    <t>SKUPAJ  VREDNOST SKLOPA 29.</t>
  </si>
  <si>
    <t>30. sklop:  BIO ŽITA, MLEVSKI IZDELKI IN KOSMIČI</t>
  </si>
  <si>
    <t>SKUPAJ  VREDNOST SKLOPA 30.</t>
  </si>
  <si>
    <t xml:space="preserve">31. sklop:  TESTENINE </t>
  </si>
  <si>
    <t>SKUPAJ  VREDNOST SKLOPA 31.</t>
  </si>
  <si>
    <t>32. sklop:  SVEŽE TESTENINE IN NJOKI</t>
  </si>
  <si>
    <t>SKUPAJ  VREDNOST SKLOPA 32.</t>
  </si>
  <si>
    <t>33. sklop: KRUH (MODEL ALI ŠTRUCA)</t>
  </si>
  <si>
    <t>SKUPAJ  VREDNOST SKLOPA 33.</t>
  </si>
  <si>
    <t xml:space="preserve">34. sklop: PEKOVSKO PECIVO </t>
  </si>
  <si>
    <t>SKUPAJ  VREDNOST SKLOPA 34.</t>
  </si>
  <si>
    <t>35. sklop:  KRUH IN PEKOVSKO PECIVO BREZ ADITIVOV</t>
  </si>
  <si>
    <t>SKUPAJ  VREDNOST SKLOPA 35.</t>
  </si>
  <si>
    <t>36. sklop:  BIO KRUH IN PEKOVSKO PECIVO - V KOSU ALI REZANO PO DOGOVORU</t>
  </si>
  <si>
    <t>SKUPAJ  VREDNOST SKLOPA 36.</t>
  </si>
  <si>
    <t>37. sklop:  IZDELKI IZ LISTNATEGA  IN VLEČENEGA TESTA (vsebnost transmaščobnih kislin do 2%)</t>
  </si>
  <si>
    <t>SKUPAJ  VREDNOST SKLOPA 37.</t>
  </si>
  <si>
    <t>38. sklop:  OSTALO (mlinci, prepečenec, grisini, drobtine)</t>
  </si>
  <si>
    <t>SKUPAJ  VREDNOST SKLOPA 38.</t>
  </si>
  <si>
    <t>39. sklop:  KEKSI (vsebnost transmaščobnih kislin do 2%)</t>
  </si>
  <si>
    <t>SKUPAJ  VREDNOST SKLOPA 39.</t>
  </si>
  <si>
    <t>40. sklop:  SLAŠČIČARSKI IZDELKI</t>
  </si>
  <si>
    <t>SKUPAJ  VREDNOST SKLOPA 40.</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</si>
  <si>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36. in pri artiklih kjer je to označeno in je "shema kakovosti" oz. ekološki sklop zahtevan kot pogoj.</t>
    </r>
  </si>
  <si>
    <t>41.  sklop:  OLJA, MAJONEZE IN MARGARINE</t>
  </si>
  <si>
    <t>SKUPAJ  VREDNOST SKLOPA 41.</t>
  </si>
  <si>
    <t>42.  sklop:  STROČNICE, SUHO SADJE IN SEMENA</t>
  </si>
  <si>
    <t>SKUPAJ  VREDNOST SKLOPA 42.</t>
  </si>
  <si>
    <t>43. sklop:  ČAJ</t>
  </si>
  <si>
    <t>SKUPAJ  VREDNOST SKLOPA 43.</t>
  </si>
  <si>
    <t>44. sklop:  ZAČIMBE - neprodušno zaprto pakiranje v dozi s pokrovom navoj</t>
  </si>
  <si>
    <t>SKUPAJ  VREDNOST SKLOPA 44.</t>
  </si>
  <si>
    <t xml:space="preserve">45. sklop: OSTALA ŽIVILA IN DODATKI </t>
  </si>
  <si>
    <t>SKUPAJ  VREDNOST SKLOPA 45.</t>
  </si>
  <si>
    <t>Pinjole, jedrca, pakiranje do 500 g</t>
  </si>
  <si>
    <t>Indijski oreščki,  pakiranje 500 do 1000 g</t>
  </si>
  <si>
    <t>Mandlji, jedrca, 2 do 5 kg</t>
  </si>
  <si>
    <t>Rozine, pakiranje 500 do 1000 g</t>
  </si>
  <si>
    <t>Suhe marelice, pakiranje 2 do 5 kg</t>
  </si>
  <si>
    <t>Lešniki, jedrca, 2 do 5 kg</t>
  </si>
  <si>
    <t>Solata endivija, razred I</t>
  </si>
  <si>
    <t>Paradižnik češnjevec, razred I</t>
  </si>
  <si>
    <t>Paradižnik, razred I</t>
  </si>
  <si>
    <t>Paprika  rdeča, razred I</t>
  </si>
  <si>
    <t>Paprika zelena, razred I</t>
  </si>
  <si>
    <t>Paprika rumena, razred I</t>
  </si>
  <si>
    <t>Klemenitne , razred I</t>
  </si>
  <si>
    <t>Klemenvile,  razred I</t>
  </si>
  <si>
    <t>Mandore, razred I</t>
  </si>
  <si>
    <t>Mineole, razred I</t>
  </si>
  <si>
    <t>Pomaranče, do 120 g / kos, brez pešk, razred I</t>
  </si>
  <si>
    <t>Limone, do 100 g / kos, razred I</t>
  </si>
  <si>
    <t>Eko hruške, do 120 g / kos, razred I</t>
  </si>
  <si>
    <t>Eko jabolka, do 120 g / kos, razred I</t>
  </si>
  <si>
    <t>Eko limone, do 100 g / kos, razred I</t>
  </si>
  <si>
    <t>Eko pomaranče, do 120 g/ kos, razred I</t>
  </si>
  <si>
    <t>Grozdje, belo namizno, razred I</t>
  </si>
  <si>
    <t>Grozdje, rdeče namizno, razred I</t>
  </si>
  <si>
    <t>Breskve, do 120 g / kos, razred I</t>
  </si>
  <si>
    <t>Jabolka, do 120 g / kos, razred I</t>
  </si>
  <si>
    <t>Hruške, do 120 g / kos, razred I</t>
  </si>
  <si>
    <t xml:space="preserve">Bio pšenično pekovsko pecivo z dodatkom zelenjave (korenja) 60 g </t>
  </si>
  <si>
    <t xml:space="preserve">Bio pšenično pekovsko pecivo z dodatkom zelenjave (korenja) 80 g </t>
  </si>
  <si>
    <t>Bio mešani kruh iz pšenice khorosan (kamut), 0,7 do 1kg</t>
  </si>
  <si>
    <t>Bio pšenični kruh z dodatkom  zelenjave (korenje), 0,7 do 1 kg, rezan in pakiran</t>
  </si>
  <si>
    <t>Sklop 37. in 39.: Za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</si>
  <si>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Ajdova kaša, pakiranje 1 kg do 2 kg</t>
  </si>
  <si>
    <t>Široki rezanci - pšenični z jajci, pakiranje od 2 do 8 kg</t>
  </si>
  <si>
    <t>Pšenične testenine z jajci, metuljčki, za prilogo, pakiranje od 500 g do 5 kg</t>
  </si>
  <si>
    <t>Klinčki mleti, pakiranje do 160 g</t>
  </si>
  <si>
    <t>Keksi, s koščki čokolade, pakiranje 250 g do 3 kg</t>
  </si>
  <si>
    <t>Jogurtova smetana z dodatkom sadja, brez umetnih barvil in konzervansov, pakiranje 100 do 150 g</t>
  </si>
  <si>
    <t>Sadni jogurt  2,3 do 3,5 % m.m., brez dodatnih umetnih barvil, pakiranje: lonček 150 do 160 g</t>
  </si>
  <si>
    <t>Sadni jogurt, brez laktoze, brez dodanega sladkorja in sladil, od 3,1 do 3,3 % m.m., pakiranje: lonček 140 do 150 g</t>
  </si>
  <si>
    <t>Ananasov sok, 100 % sadni delež, pakiranje 0,2 L</t>
  </si>
  <si>
    <t>Gosti sadni sok iz različmih vrst sadja, enakovredno kot smuthie, 100 % sadni delež, pakiranje od 200 do 250 ml</t>
  </si>
  <si>
    <t>Riž, integralni,  parboiled, pakiranje od 5 do 10 kg</t>
  </si>
  <si>
    <t>Vodni vlivanci, jajčni – zakuha, pakiranje do 2 kg</t>
  </si>
  <si>
    <t>Testo za lazanjo, pakiranje 5 do 9 kg</t>
  </si>
  <si>
    <t>Svedrčki - pšenični z jajci, pakiranje od 2 do 10 kg</t>
  </si>
  <si>
    <t>Pšenične testenine z jajci, veliki polži, pakiranje od 2 do 5 kg</t>
  </si>
  <si>
    <r>
      <t>Peresniki - pšenični z jajci, pakiranje od 2 do</t>
    </r>
    <r>
      <rPr>
        <sz val="9"/>
        <rFont val="Arial Narrow"/>
        <family val="2"/>
        <charset val="238"/>
      </rPr>
      <t xml:space="preserve"> 10 kg</t>
    </r>
  </si>
  <si>
    <t>Bio goveja hrenovka, min 62 % govedine, z rastlinskim oljem, brez dodane svinjine, brez alergenov, v naravnem bio ovoju iz ovčjega čreva, 60 do 70 g</t>
  </si>
  <si>
    <t>Bio telečja hrenovka, min 62 % teletine, z rastlinskim oljem, brez dodane svinjine, brez alergenov, v naravnem bio ovoju iz ovčjega čreva, 60 do 70 g</t>
  </si>
  <si>
    <t>Bio pšenični kruh črn, 0,7 do 1,0 kg, rezan in pakiran</t>
  </si>
  <si>
    <t>Jabolčni zavitek, vlečeno testo, 100  g</t>
  </si>
  <si>
    <t>Hrustljavi kruhki, več žit, pakiranje 150 do 180 g</t>
  </si>
  <si>
    <t>Medenjaki, pakiranje od 200 do 1000 g</t>
  </si>
  <si>
    <t xml:space="preserve">Kokosove kocke, 80 g </t>
  </si>
  <si>
    <t>Jabolčna pita, 100 g</t>
  </si>
  <si>
    <t xml:space="preserve">Bučno olje 100 %,  jedilno nerafinirano, pakiranje do 1 L </t>
  </si>
  <si>
    <t>Zelje, sveže</t>
  </si>
  <si>
    <t>Čebula, rdeča</t>
  </si>
  <si>
    <t>8. sklop: ŽIVILA IZ SHEM KAKOVOSTI (brez eko živil): SVEŽE SVINJSKO MESO (npr. višja ali izbrana kakovost)</t>
  </si>
  <si>
    <t>Solata krhkolistna, podobno kot Gentila in kristalka, razred I</t>
  </si>
  <si>
    <t>Eko krhkolistna solata, razred I</t>
  </si>
  <si>
    <t>Solata krhkolistna, glavnata kot ledenka, razred I</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</si>
  <si>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6., 8., 9., 12. ter 13., kjer je "shema kakovosti" oz. ekološki sklop zahtevan kot pogoj.</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</si>
  <si>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23., kjer je ekološki sklop zahtevan kot pogoj.</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</si>
  <si>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30., kjer je ekološki sklop zahtevan kot pogoj.</t>
    </r>
  </si>
  <si>
    <t>Orehova jedrca, 2 do 5 kg</t>
  </si>
  <si>
    <t>Kavovina za belo kavo (enakovredno kot cikorija, kot Frank), pakiranje 250 do 500 g</t>
  </si>
  <si>
    <t>Instant kakavov napitek v granulah, min. 25 % kakava, pakiranje do 2,5 kg (kvaliteta Benquick ali enakovredno)</t>
  </si>
  <si>
    <r>
      <t xml:space="preserve">Jušna zakuha, drobna, rižek, pšenična z jajci, pakiranje od 0,5 do 5 kg </t>
    </r>
    <r>
      <rPr>
        <strike/>
        <sz val="9"/>
        <color rgb="FFFF0000"/>
        <rFont val="Arial Narrow"/>
        <family val="2"/>
        <charset val="238"/>
      </rPr>
      <t>2 kg</t>
    </r>
  </si>
  <si>
    <r>
      <t xml:space="preserve">Brazilski oreščki, pakiranje 500 do 5000 g  </t>
    </r>
    <r>
      <rPr>
        <strike/>
        <sz val="9"/>
        <color rgb="FFFF0000"/>
        <rFont val="Arial Narrow"/>
        <family val="2"/>
        <charset val="238"/>
      </rPr>
      <t>1000 g</t>
    </r>
  </si>
  <si>
    <r>
      <t>Suhe fige, brez konzervansov, razred I, pakiranje</t>
    </r>
    <r>
      <rPr>
        <strike/>
        <sz val="9"/>
        <color rgb="FFFF0000"/>
        <rFont val="Arial Narrow"/>
        <family val="2"/>
        <charset val="238"/>
      </rPr>
      <t xml:space="preserve"> 500 </t>
    </r>
    <r>
      <rPr>
        <sz val="9"/>
        <color rgb="FFFF0000"/>
        <rFont val="Arial Narrow"/>
        <family val="2"/>
        <charset val="238"/>
      </rPr>
      <t>200 do 1000 g</t>
    </r>
  </si>
  <si>
    <r>
      <t xml:space="preserve">Suhi hruškovi krhlji, brez konzervansov, razred I, pakiranje do 5000g  </t>
    </r>
    <r>
      <rPr>
        <strike/>
        <sz val="9"/>
        <color rgb="FFFF0000"/>
        <rFont val="Arial Narrow"/>
        <family val="2"/>
        <charset val="238"/>
      </rPr>
      <t>500 do 1000 g</t>
    </r>
  </si>
  <si>
    <r>
      <t>Suhi olupljeni jabolčni krhlji brez konzervansov, razred I, pakiranje</t>
    </r>
    <r>
      <rPr>
        <strike/>
        <sz val="9"/>
        <color rgb="FFFF0000"/>
        <rFont val="Arial Narrow"/>
        <family val="2"/>
        <charset val="238"/>
      </rPr>
      <t xml:space="preserve"> 2</t>
    </r>
    <r>
      <rPr>
        <sz val="9"/>
        <color rgb="FFFF0000"/>
        <rFont val="Arial Narrow"/>
        <family val="2"/>
        <charset val="238"/>
      </rPr>
      <t xml:space="preserve"> 1 do 5 kg</t>
    </r>
  </si>
  <si>
    <r>
      <t xml:space="preserve">Suhi jabolčni krhlji brez konzervansov, razred I, </t>
    </r>
    <r>
      <rPr>
        <strike/>
        <sz val="9"/>
        <color rgb="FFFF0000"/>
        <rFont val="Arial Narrow"/>
        <family val="2"/>
        <charset val="238"/>
      </rPr>
      <t xml:space="preserve"> 2</t>
    </r>
    <r>
      <rPr>
        <sz val="9"/>
        <color rgb="FFFF0000"/>
        <rFont val="Arial Narrow"/>
        <family val="2"/>
        <charset val="238"/>
      </rPr>
      <t xml:space="preserve">  1 do 5 kg</t>
    </r>
  </si>
  <si>
    <t>Zamrznjena špinača - briketi (pasirana), pakiranje do 2 do 3 kg</t>
  </si>
  <si>
    <r>
      <t xml:space="preserve">Zamrznjeni jurčki, kocke </t>
    </r>
    <r>
      <rPr>
        <strike/>
        <sz val="9"/>
        <color rgb="FFFF0000"/>
        <rFont val="Arial Narrow"/>
        <family val="2"/>
        <charset val="238"/>
      </rPr>
      <t xml:space="preserve">2 </t>
    </r>
    <r>
      <rPr>
        <sz val="9"/>
        <color rgb="FFFF0000"/>
        <rFont val="Arial Narrow"/>
        <family val="2"/>
        <charset val="238"/>
      </rPr>
      <t>1 do 3 kg</t>
    </r>
  </si>
  <si>
    <t>Zamrznjen pomfrit, palčke 9x9, lahko 9,5, pakiranje od 2 do 3 kg</t>
  </si>
  <si>
    <r>
      <rPr>
        <b/>
        <sz val="9"/>
        <color rgb="FFFF0000"/>
        <rFont val="Arial Narrow"/>
        <family val="2"/>
        <charset val="238"/>
      </rPr>
      <t>ARGENTINSKI OSLIČ</t>
    </r>
    <r>
      <rPr>
        <sz val="9"/>
        <color rgb="FFFF0000"/>
        <rFont val="Arial Narrow"/>
        <family val="2"/>
        <charset val="238"/>
      </rPr>
      <t xml:space="preserve"> - file, porcijski (od </t>
    </r>
    <r>
      <rPr>
        <strike/>
        <sz val="9"/>
        <color rgb="FFFF0000"/>
        <rFont val="Arial Narrow"/>
        <family val="2"/>
        <charset val="238"/>
      </rPr>
      <t>80</t>
    </r>
    <r>
      <rPr>
        <sz val="9"/>
        <color rgb="FFFF0000"/>
        <rFont val="Arial Narrow"/>
        <family val="2"/>
        <charset val="238"/>
      </rPr>
      <t xml:space="preserve"> 60 do 120 g na kos), posamič zamrznjen, ločen s folijo, (max 10 % odstopanje od naročene teže), brez kosti, pakiranje do 8 kg, I.kvaliteta</t>
    </r>
  </si>
  <si>
    <r>
      <rPr>
        <b/>
        <sz val="9"/>
        <color rgb="FFFF0000"/>
        <rFont val="Arial Narrow"/>
        <family val="2"/>
        <charset val="238"/>
      </rPr>
      <t>BRANCIN</t>
    </r>
    <r>
      <rPr>
        <sz val="9"/>
        <color rgb="FFFF0000"/>
        <rFont val="Arial Narrow"/>
        <family val="2"/>
        <charset val="238"/>
      </rPr>
      <t xml:space="preserve"> - file, porcijski (od 80 do 140 </t>
    </r>
    <r>
      <rPr>
        <strike/>
        <sz val="9"/>
        <color rgb="FFFF0000"/>
        <rFont val="Arial Narrow"/>
        <family val="2"/>
        <charset val="238"/>
      </rPr>
      <t>120</t>
    </r>
    <r>
      <rPr>
        <sz val="9"/>
        <color rgb="FFFF0000"/>
        <rFont val="Arial Narrow"/>
        <family val="2"/>
        <charset val="238"/>
      </rPr>
      <t xml:space="preserve"> g na kos), posamič zamrznjen, (max 10 % odstopanje od naročene teže), brez kosti, I.kvaliteta</t>
    </r>
  </si>
  <si>
    <r>
      <rPr>
        <b/>
        <sz val="9"/>
        <color rgb="FFFF0000"/>
        <rFont val="Arial Narrow"/>
        <family val="2"/>
        <charset val="238"/>
      </rPr>
      <t>ORADA</t>
    </r>
    <r>
      <rPr>
        <sz val="9"/>
        <color rgb="FFFF0000"/>
        <rFont val="Arial Narrow"/>
        <family val="2"/>
        <charset val="238"/>
      </rPr>
      <t xml:space="preserve"> - file, porcijski, (od 80 do 140 </t>
    </r>
    <r>
      <rPr>
        <strike/>
        <sz val="9"/>
        <color rgb="FFFF0000"/>
        <rFont val="Arial Narrow"/>
        <family val="2"/>
        <charset val="238"/>
      </rPr>
      <t>120</t>
    </r>
    <r>
      <rPr>
        <sz val="9"/>
        <color rgb="FFFF0000"/>
        <rFont val="Arial Narrow"/>
        <family val="2"/>
        <charset val="238"/>
      </rPr>
      <t xml:space="preserve"> g na kos), posamič zamrznjen, (max 10 % odstopanje od naročene teže), brez kosti, I.kvaliteta</t>
    </r>
  </si>
  <si>
    <r>
      <t xml:space="preserve">Bio sadno zelenjavni sok, 100 % sadni delež, pakiranje </t>
    </r>
    <r>
      <rPr>
        <strike/>
        <sz val="9"/>
        <color rgb="FFFF0000"/>
        <rFont val="Arial Narrow"/>
        <family val="2"/>
        <charset val="238"/>
      </rPr>
      <t xml:space="preserve">0,2 </t>
    </r>
    <r>
      <rPr>
        <sz val="9"/>
        <color rgb="FFFF0000"/>
        <rFont val="Arial Narrow"/>
        <family val="2"/>
        <charset val="238"/>
      </rPr>
      <t>L 0,5 do 1 l</t>
    </r>
  </si>
  <si>
    <t>Fileti tunine, v kosih, v oljčnem olju vsebuje minimalno 70 % tune,  pakiranje 1500 do 2000 g, v pločevinki</t>
  </si>
  <si>
    <t>Marmelada, porcijska 15-28 g, minimalno dva okusa, izjemoma lahko s konzervansi</t>
  </si>
  <si>
    <r>
      <t>Bio sadni kosmiči (m</t>
    </r>
    <r>
      <rPr>
        <sz val="9"/>
        <color rgb="FFFF0000"/>
        <rFont val="Calibri"/>
        <family val="2"/>
        <charset val="238"/>
      </rPr>
      <t>ü</t>
    </r>
    <r>
      <rPr>
        <sz val="9.9"/>
        <color rgb="FFFF0000"/>
        <rFont val="Arial Narrow"/>
        <family val="2"/>
        <charset val="238"/>
      </rPr>
      <t xml:space="preserve">sli), </t>
    </r>
    <r>
      <rPr>
        <sz val="9"/>
        <color rgb="FFFF0000"/>
        <rFont val="Arial Narrow"/>
        <family val="2"/>
        <charset val="238"/>
      </rPr>
      <t xml:space="preserve">pakiranje 300 do 1000 g </t>
    </r>
    <r>
      <rPr>
        <strike/>
        <sz val="9"/>
        <color rgb="FFFF0000"/>
        <rFont val="Arial Narrow"/>
        <family val="2"/>
        <charset val="238"/>
      </rPr>
      <t xml:space="preserve"> 500 g</t>
    </r>
  </si>
  <si>
    <r>
      <t xml:space="preserve">Jušna zakuha, drobna, zvezdice, pšenična z jajci, pakiranje od 0,5 do 5 kg </t>
    </r>
    <r>
      <rPr>
        <strike/>
        <sz val="9"/>
        <color rgb="FFFF0000"/>
        <rFont val="Arial Narrow"/>
        <family val="2"/>
        <charset val="238"/>
      </rPr>
      <t xml:space="preserve"> 2 kg</t>
    </r>
  </si>
  <si>
    <r>
      <t xml:space="preserve">Mlinci z jajci, brez konzervansov, pakiranje 1 do 6 kg  </t>
    </r>
    <r>
      <rPr>
        <strike/>
        <sz val="9"/>
        <color rgb="FFFF0000"/>
        <rFont val="Arial Narrow"/>
        <family val="2"/>
        <charset val="238"/>
      </rPr>
      <t>5 kg</t>
    </r>
  </si>
  <si>
    <t>Čebula, pražena (ali ocvrta), pakiranje do 1000 g, lahko v vrečki</t>
  </si>
  <si>
    <t>Žafranika, mleta, pakirana do 20 g, pakiranje lahko v kozarčku</t>
  </si>
  <si>
    <t>Jabolčni kis, 5 %, naravni postopek kisanja, pakiranje od 1 do 5 L</t>
  </si>
  <si>
    <r>
      <t xml:space="preserve">Pire krompir v kosmičih ali prahu, pakiranje od 1 do 4 kg  </t>
    </r>
    <r>
      <rPr>
        <strike/>
        <sz val="9"/>
        <color rgb="FFFF0000"/>
        <rFont val="Arial Narrow"/>
        <family val="2"/>
        <charset val="238"/>
      </rPr>
      <t>3 kg</t>
    </r>
  </si>
  <si>
    <t>Sojini koščki (sojino meso), pakiranje do 0,5 kg</t>
  </si>
  <si>
    <t>Goveji bržola (visoki hrbet), brez kosti, narezano na zrezke 80 do 120 g/kos</t>
  </si>
  <si>
    <t>Svinjski vrat, BK,I.kategorija, v kosu</t>
  </si>
  <si>
    <t>Svinjski kare, BK, očiščeno, I.kategorija, v kosu</t>
  </si>
  <si>
    <t>Piščančja posebna salama extra razreda, vsebuje najmanj 70 %  piščančjega mesa, v kosu</t>
  </si>
  <si>
    <t>Piščančje prsi v ovoju brez glutena, v kosu, delež piščančjih prsi BK je najmanj 80 %,  od 1 do 3 kg</t>
  </si>
  <si>
    <t>Puranja šunka v ovoju, v kosu, vsebuje najmanj 70 % puranjega mesa, od 1 do 3 kg</t>
  </si>
  <si>
    <t>Suho meso – prekajena svinjska šunka (brez kosti in kože), v kosu</t>
  </si>
  <si>
    <t>Pečena hamburška slanina, v kosu</t>
  </si>
  <si>
    <t>Slanina, sveža, v kosu</t>
  </si>
  <si>
    <r>
      <t xml:space="preserve">Hrustljavi kruhki, koruzni, pakiranje </t>
    </r>
    <r>
      <rPr>
        <strike/>
        <sz val="9"/>
        <color rgb="FFFF0000"/>
        <rFont val="Arial Narrow"/>
        <family val="2"/>
        <charset val="238"/>
      </rPr>
      <t>150</t>
    </r>
    <r>
      <rPr>
        <sz val="9"/>
        <color rgb="FFFF0000"/>
        <rFont val="Arial Narrow"/>
        <family val="2"/>
        <charset val="238"/>
      </rPr>
      <t xml:space="preserve"> 120 do 180 g, brez alergenov</t>
    </r>
  </si>
  <si>
    <r>
      <t xml:space="preserve">Majoneza brez mlečnih sestavin </t>
    </r>
    <r>
      <rPr>
        <strike/>
        <sz val="9"/>
        <color rgb="FFFF0000"/>
        <rFont val="Arial Narrow"/>
        <family val="2"/>
        <charset val="238"/>
      </rPr>
      <t>in konzervansov</t>
    </r>
    <r>
      <rPr>
        <sz val="9"/>
        <color rgb="FFFF0000"/>
        <rFont val="Arial Narrow"/>
        <family val="2"/>
        <charset val="238"/>
      </rPr>
      <t>, izjemoma lahko konzervans oz. antioksidant, pakiranje 4 do 6 kg</t>
    </r>
  </si>
  <si>
    <t>Mandarine, klementine in križanci, do 100 g / kos, brez pešk, razred I</t>
  </si>
  <si>
    <t>Sadno zelenjavni sok iz jabolko, korenček, pomaranča, sadno zelenjavni delež 100 %, pakirano po 0,5 do 1 L</t>
  </si>
  <si>
    <t>Morska sol, groba, nerefinirana, ne mleta, pakiranje 1 kg</t>
  </si>
  <si>
    <t xml:space="preserve">Pecilni prašek, pakiranje do 15 g (lahko 5x13g) </t>
  </si>
  <si>
    <r>
      <t xml:space="preserve">Riž bel, glaziran, okroglozrnati, 1. vrste , pakiranje od 3 do 10 kg </t>
    </r>
    <r>
      <rPr>
        <strike/>
        <sz val="9"/>
        <color rgb="FFFF0000"/>
        <rFont val="Arial Narrow"/>
        <family val="2"/>
        <charset val="238"/>
      </rPr>
      <t xml:space="preserve">  5 kg</t>
    </r>
  </si>
  <si>
    <t xml:space="preserve">Musli s čokolado, (lahko hrustljavi) porcijski, od 40 do 50g </t>
  </si>
  <si>
    <t>Žemlja (lahko bombeta), pšenična, črna, 60 g / kos, po potrebi prerezana</t>
  </si>
  <si>
    <t>Žemlja (lahko bombeta), pšenična, črna, 100 g / kos, po potrebi prerezana</t>
  </si>
  <si>
    <t>Grisini polnozrnati, (lahko s semeni) brez posipa soli, pakiranje 100 do 400 g</t>
  </si>
  <si>
    <t>Zdrobovi cmoki, (lahko s skuto) pakiranje 1 do 2 kg</t>
  </si>
  <si>
    <t>Koruzni zdrob - instant (podobno kot polenta), pakiranje 1 kg do 5 kg</t>
  </si>
  <si>
    <t xml:space="preserve">Musli sadni, (lahko hrustljavi, lahko jagoda - bela čokolada) porcijski, od 40 do 50g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</si>
</sst>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4"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9"/>
      <color rgb="FFFF0000"/>
      <name val="Arial Narrow"/>
      <family val="2"/>
      <charset val="238"/>
    </font>
    <font>
      <sz val="9"/>
      <color rgb="FFFFFFFF"/>
      <name val="Arial"/>
      <family val="2"/>
      <charset val="238"/>
    </font>
    <font>
      <b/>
      <sz val="11"/>
      <color rgb="FF333333"/>
      <name val="Arial"/>
      <family val="2"/>
      <charset val="238"/>
    </font>
    <font>
      <b/>
      <sz val="11"/>
      <color rgb="FF000000"/>
      <name val="Arial"/>
      <family val="2"/>
      <charset val="238"/>
    </font>
    <font>
      <sz val="9"/>
      <color theme="4"/>
      <name val="Arial Narrow"/>
      <family val="2"/>
      <charset val="238"/>
    </font>
    <font>
      <sz val="9"/>
      <color rgb="FFFF0000"/>
      <name val="Calibri"/>
      <family val="2"/>
      <charset val="238"/>
      <scheme val="minor"/>
    </font>
    <font>
      <u/>
      <sz val="9"/>
      <name val="Arial Narrow"/>
      <family val="2"/>
      <charset val="238"/>
    </font>
    <font>
      <sz val="9"/>
      <color theme="1" tint="4.9989318521683403E-2"/>
      <name val="Arial Narrow"/>
      <family val="2"/>
      <charset val="238"/>
    </font>
    <font>
      <sz val="9"/>
      <color theme="1" tint="4.9989318521683403E-2"/>
      <name val="Calibri"/>
      <family val="2"/>
      <charset val="238"/>
      <scheme val="minor"/>
    </font>
    <font>
      <sz val="7"/>
      <color theme="1"/>
      <name val="Arial Narrow"/>
      <family val="2"/>
      <charset val="238"/>
    </font>
    <font>
      <b/>
      <i/>
      <sz val="10"/>
      <color theme="1"/>
      <name val="Arial Narrow"/>
      <family val="2"/>
      <charset val="238"/>
    </font>
    <font>
      <b/>
      <sz val="4"/>
      <name val="Calibri"/>
      <family val="2"/>
      <charset val="238"/>
      <scheme val="minor"/>
    </font>
    <font>
      <vertAlign val="subscript"/>
      <sz val="9"/>
      <name val="Arial Narrow"/>
      <family val="2"/>
      <charset val="238"/>
    </font>
    <font>
      <b/>
      <sz val="9"/>
      <color rgb="FFFF0000"/>
      <name val="Arial Narrow"/>
      <family val="2"/>
      <charset val="238"/>
    </font>
    <font>
      <strike/>
      <sz val="9"/>
      <color rgb="FFFF0000"/>
      <name val="Arial Narrow"/>
      <family val="2"/>
      <charset val="238"/>
    </font>
    <font>
      <strike/>
      <sz val="9"/>
      <color rgb="FFFF0000"/>
      <name val="Calibri"/>
      <family val="2"/>
      <charset val="238"/>
      <scheme val="minor"/>
    </font>
    <font>
      <b/>
      <strike/>
      <sz val="11"/>
      <color rgb="FFFF0000"/>
      <name val="Arial"/>
      <family val="2"/>
      <charset val="238"/>
    </font>
    <font>
      <strike/>
      <sz val="9"/>
      <name val="Arial Narrow"/>
      <family val="2"/>
      <charset val="238"/>
    </font>
    <font>
      <sz val="9"/>
      <color rgb="FFFF0000"/>
      <name val="Calibri"/>
      <family val="2"/>
      <charset val="238"/>
    </font>
    <font>
      <sz val="9.9"/>
      <color rgb="FFFF0000"/>
      <name val="Arial Narrow"/>
      <family val="2"/>
      <charset val="238"/>
    </font>
    <font>
      <strike/>
      <sz val="9"/>
      <color theme="1"/>
      <name val="Arial Narrow"/>
      <family val="2"/>
      <charset val="238"/>
    </font>
    <font>
      <strike/>
      <sz val="9"/>
      <color theme="1"/>
      <name val="Calibri"/>
      <family val="2"/>
      <charset val="238"/>
      <scheme val="minor"/>
    </font>
  </fonts>
  <fills count="11">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E7EFD8"/>
        <bgColor indexed="64"/>
      </patternFill>
    </fill>
    <fill>
      <patternFill patternType="solid">
        <fgColor rgb="FFFFC000"/>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rgb="FFCCCCCC"/>
      </top>
      <bottom/>
      <diagonal/>
    </border>
    <border>
      <left/>
      <right/>
      <top/>
      <bottom style="thin">
        <color indexed="64"/>
      </bottom>
      <diagonal/>
    </border>
  </borders>
  <cellStyleXfs count="5">
    <xf numFmtId="0" fontId="0" fillId="0" borderId="0"/>
    <xf numFmtId="0" fontId="3" fillId="0" borderId="0"/>
    <xf numFmtId="0" fontId="11" fillId="0" borderId="0"/>
    <xf numFmtId="0" fontId="11" fillId="0" borderId="0"/>
    <xf numFmtId="0" fontId="3" fillId="0" borderId="0"/>
  </cellStyleXfs>
  <cellXfs count="323">
    <xf numFmtId="0" fontId="0" fillId="0" borderId="0" xfId="0"/>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5"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8" fillId="2" borderId="1" xfId="0" applyNumberFormat="1" applyFont="1" applyFill="1" applyBorder="1" applyAlignment="1" applyProtection="1">
      <alignment horizontal="center" vertical="center" wrapText="1"/>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0" fontId="21" fillId="0" borderId="0" xfId="0" applyFont="1" applyProtection="1"/>
    <xf numFmtId="0" fontId="22" fillId="0" borderId="0" xfId="0" applyFont="1" applyProtection="1"/>
    <xf numFmtId="0" fontId="15" fillId="0" borderId="0" xfId="0" applyFont="1" applyAlignment="1" applyProtection="1">
      <alignment horizontal="center" vertical="center"/>
    </xf>
    <xf numFmtId="0" fontId="9" fillId="0" borderId="0" xfId="0" applyFont="1"/>
    <xf numFmtId="0" fontId="4" fillId="6" borderId="0" xfId="0" applyFont="1" applyFill="1" applyProtection="1"/>
    <xf numFmtId="0" fontId="18" fillId="6" borderId="1" xfId="0" applyFont="1" applyFill="1" applyBorder="1" applyAlignment="1" applyProtection="1">
      <alignment horizontal="center" vertical="center" wrapText="1"/>
    </xf>
    <xf numFmtId="0" fontId="26" fillId="0" borderId="0" xfId="0" applyFont="1" applyProtection="1"/>
    <xf numFmtId="0" fontId="27" fillId="0" borderId="0" xfId="0" applyFont="1" applyProtection="1"/>
    <xf numFmtId="0" fontId="19" fillId="0" borderId="1" xfId="0" applyFont="1" applyBorder="1" applyAlignment="1" applyProtection="1">
      <alignment horizontal="justify" vertical="center" wrapText="1"/>
    </xf>
    <xf numFmtId="0" fontId="28" fillId="0" borderId="0" xfId="0" applyFont="1" applyProtection="1"/>
    <xf numFmtId="0" fontId="19" fillId="0" borderId="1" xfId="3" applyFont="1" applyBorder="1" applyAlignment="1" applyProtection="1">
      <alignment vertical="center" wrapText="1"/>
    </xf>
    <xf numFmtId="0" fontId="19" fillId="2" borderId="1" xfId="0" applyFont="1" applyFill="1" applyBorder="1" applyAlignment="1" applyProtection="1">
      <alignment horizontal="justify" vertical="center" wrapText="1"/>
    </xf>
    <xf numFmtId="0" fontId="29" fillId="0" borderId="0" xfId="0" applyFont="1" applyProtection="1"/>
    <xf numFmtId="0" fontId="30" fillId="0" borderId="0" xfId="0" applyFont="1" applyProtection="1"/>
    <xf numFmtId="0" fontId="31" fillId="3" borderId="1" xfId="1" applyFont="1" applyFill="1" applyBorder="1" applyAlignment="1" applyProtection="1">
      <alignment horizontal="center" vertical="center" wrapText="1"/>
    </xf>
    <xf numFmtId="0" fontId="31" fillId="3" borderId="4" xfId="1" applyFont="1" applyFill="1" applyBorder="1" applyAlignment="1" applyProtection="1">
      <alignment horizontal="center" vertical="center" wrapText="1"/>
    </xf>
    <xf numFmtId="0" fontId="6" fillId="0" borderId="0" xfId="0" applyFont="1" applyProtection="1"/>
    <xf numFmtId="0" fontId="12" fillId="0" borderId="0" xfId="0" applyFont="1" applyProtection="1"/>
    <xf numFmtId="3" fontId="6" fillId="0" borderId="0" xfId="0" applyNumberFormat="1" applyFont="1" applyProtection="1">
      <protection locked="0"/>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4" fontId="18" fillId="5" borderId="1" xfId="0" applyNumberFormat="1"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0" fontId="9" fillId="0" borderId="0" xfId="0" applyFont="1"/>
    <xf numFmtId="0" fontId="24" fillId="4" borderId="0" xfId="0" applyFont="1" applyFill="1"/>
    <xf numFmtId="0" fontId="19" fillId="0" borderId="1" xfId="3" applyFont="1" applyBorder="1" applyAlignment="1" applyProtection="1">
      <alignment horizontal="left" vertical="center" wrapText="1"/>
    </xf>
    <xf numFmtId="4" fontId="20" fillId="0" borderId="0"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3" fontId="6" fillId="0" borderId="0" xfId="0" applyNumberFormat="1" applyFont="1" applyFill="1" applyBorder="1" applyAlignment="1">
      <alignment horizontal="center"/>
    </xf>
    <xf numFmtId="0" fontId="24" fillId="0" borderId="0" xfId="0" applyFont="1" applyBorder="1"/>
    <xf numFmtId="0" fontId="15" fillId="0" borderId="0" xfId="0" applyFont="1" applyProtection="1"/>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9" fillId="0" borderId="0" xfId="0" applyFont="1"/>
    <xf numFmtId="0" fontId="10" fillId="0" borderId="0" xfId="0" applyFont="1" applyProtection="1">
      <protection locked="0"/>
    </xf>
    <xf numFmtId="0" fontId="24" fillId="0" borderId="0" xfId="0" applyFont="1"/>
    <xf numFmtId="0" fontId="17" fillId="0" borderId="1" xfId="0" applyFont="1" applyBorder="1" applyAlignment="1" applyProtection="1">
      <alignment horizontal="justify" vertical="center" wrapText="1"/>
    </xf>
    <xf numFmtId="4" fontId="18" fillId="5" borderId="1" xfId="0" applyNumberFormat="1" applyFont="1" applyFill="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xf>
    <xf numFmtId="4" fontId="19" fillId="5"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4" fontId="18" fillId="0" borderId="1" xfId="0" applyNumberFormat="1" applyFont="1" applyFill="1" applyBorder="1" applyAlignment="1" applyProtection="1">
      <alignment horizontal="center" vertical="center" wrapText="1"/>
    </xf>
    <xf numFmtId="4" fontId="6" fillId="0" borderId="0" xfId="0" applyNumberFormat="1" applyFont="1" applyFill="1" applyBorder="1" applyAlignment="1">
      <alignment horizontal="right"/>
    </xf>
    <xf numFmtId="0" fontId="15" fillId="0" borderId="0" xfId="0" applyFont="1" applyFill="1" applyProtection="1"/>
    <xf numFmtId="4" fontId="16" fillId="4" borderId="1" xfId="1" applyNumberFormat="1" applyFont="1" applyFill="1" applyBorder="1" applyAlignment="1" applyProtection="1">
      <alignment horizontal="center" vertical="center" wrapText="1"/>
    </xf>
    <xf numFmtId="3" fontId="16" fillId="4" borderId="4" xfId="1" applyNumberFormat="1" applyFont="1" applyFill="1" applyBorder="1" applyAlignment="1" applyProtection="1">
      <alignment horizontal="center" vertical="center" wrapText="1"/>
    </xf>
    <xf numFmtId="0" fontId="0" fillId="7" borderId="0" xfId="0" applyFill="1" applyAlignment="1">
      <alignment vertical="center"/>
    </xf>
    <xf numFmtId="0" fontId="33" fillId="0" borderId="0" xfId="0" applyFont="1" applyAlignment="1">
      <alignment horizontal="left" vertical="center" indent="1"/>
    </xf>
    <xf numFmtId="0" fontId="34" fillId="8" borderId="5" xfId="0" applyFont="1" applyFill="1" applyBorder="1" applyAlignment="1">
      <alignment horizontal="left" vertical="center" indent="1"/>
    </xf>
    <xf numFmtId="0" fontId="34" fillId="0" borderId="5" xfId="0" applyFont="1" applyBorder="1" applyAlignment="1">
      <alignment horizontal="left" vertical="center" indent="1"/>
    </xf>
    <xf numFmtId="0" fontId="19" fillId="6" borderId="1" xfId="0" applyFont="1" applyFill="1" applyBorder="1" applyAlignment="1" applyProtection="1">
      <alignment horizontal="left" vertical="center" wrapText="1"/>
    </xf>
    <xf numFmtId="0" fontId="34" fillId="0" borderId="0" xfId="0" applyFont="1" applyBorder="1" applyAlignment="1">
      <alignment horizontal="left" vertical="center" indent="1"/>
    </xf>
    <xf numFmtId="0" fontId="0" fillId="0" borderId="1" xfId="0" applyBorder="1"/>
    <xf numFmtId="0" fontId="34" fillId="0" borderId="1" xfId="0" applyFont="1" applyBorder="1" applyAlignment="1">
      <alignment horizontal="left" vertical="center" indent="1"/>
    </xf>
    <xf numFmtId="0" fontId="35" fillId="0" borderId="0" xfId="0" applyFont="1"/>
    <xf numFmtId="0" fontId="19" fillId="0" borderId="1" xfId="0" applyFont="1" applyBorder="1" applyAlignment="1" applyProtection="1">
      <alignment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3" fontId="19" fillId="0" borderId="1" xfId="0" applyNumberFormat="1" applyFont="1" applyFill="1" applyBorder="1" applyAlignment="1" applyProtection="1">
      <alignment horizontal="center" vertical="center" wrapText="1"/>
    </xf>
    <xf numFmtId="0" fontId="25" fillId="0" borderId="0" xfId="0" applyFont="1" applyProtection="1"/>
    <xf numFmtId="3" fontId="32" fillId="0" borderId="1" xfId="0" applyNumberFormat="1" applyFont="1" applyFill="1" applyBorder="1" applyAlignment="1" applyProtection="1">
      <alignment horizontal="center" vertical="center" wrapText="1"/>
    </xf>
    <xf numFmtId="0" fontId="37" fillId="0" borderId="0" xfId="0" applyFont="1" applyProtection="1"/>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justify" vertical="center" wrapText="1"/>
    </xf>
    <xf numFmtId="0" fontId="19" fillId="0" borderId="1" xfId="0" applyFont="1" applyBorder="1" applyAlignment="1">
      <alignment horizontal="left" vertical="center" wrapText="1"/>
    </xf>
    <xf numFmtId="3" fontId="18" fillId="0"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19" fillId="0" borderId="1" xfId="0" applyFont="1" applyFill="1" applyBorder="1" applyAlignment="1" applyProtection="1">
      <alignment horizontal="left" vertical="center" wrapText="1"/>
    </xf>
    <xf numFmtId="3" fontId="39" fillId="0" borderId="1" xfId="0" applyNumberFormat="1" applyFont="1" applyFill="1" applyBorder="1" applyAlignment="1" applyProtection="1">
      <alignment horizontal="center" vertical="center" wrapText="1"/>
    </xf>
    <xf numFmtId="0" fontId="40" fillId="0" borderId="0" xfId="0" applyFont="1" applyProtection="1"/>
    <xf numFmtId="0" fontId="19" fillId="0" borderId="1" xfId="0" applyFont="1" applyFill="1" applyBorder="1" applyAlignment="1" applyProtection="1">
      <alignment vertical="center" wrapText="1"/>
    </xf>
    <xf numFmtId="0" fontId="19" fillId="0" borderId="1" xfId="0" applyFont="1" applyFill="1" applyBorder="1" applyAlignment="1" applyProtection="1">
      <alignment horizontal="justify" vertical="center" wrapText="1"/>
    </xf>
    <xf numFmtId="0" fontId="6" fillId="0" borderId="0" xfId="0" applyFont="1" applyProtection="1"/>
    <xf numFmtId="0" fontId="15" fillId="0" borderId="0" xfId="0" applyFont="1" applyProtection="1"/>
    <xf numFmtId="0" fontId="4" fillId="0" borderId="0" xfId="0" applyFont="1" applyProtection="1"/>
    <xf numFmtId="0" fontId="41" fillId="0" borderId="0" xfId="0" applyFont="1" applyBorder="1" applyAlignment="1" applyProtection="1">
      <alignment horizontal="justify" vertical="center" wrapText="1"/>
    </xf>
    <xf numFmtId="3" fontId="16" fillId="0" borderId="0" xfId="0" quotePrefix="1" applyNumberFormat="1" applyFont="1" applyBorder="1" applyAlignment="1" applyProtection="1">
      <alignment horizontal="center" vertical="center"/>
    </xf>
    <xf numFmtId="0" fontId="1"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9" fillId="0" borderId="0" xfId="0" applyFont="1"/>
    <xf numFmtId="0" fontId="10" fillId="0" borderId="0" xfId="0" applyFont="1" applyProtection="1">
      <protection locked="0"/>
    </xf>
    <xf numFmtId="0" fontId="19" fillId="0" borderId="1" xfId="0" applyFont="1" applyBorder="1" applyAlignment="1" applyProtection="1">
      <alignment horizontal="justify"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42" fillId="6" borderId="0" xfId="0" applyFont="1" applyFill="1" applyProtection="1">
      <protection locked="0"/>
    </xf>
    <xf numFmtId="0" fontId="42" fillId="6" borderId="0" xfId="0" applyFont="1" applyFill="1" applyProtection="1"/>
    <xf numFmtId="0" fontId="9" fillId="0" borderId="0" xfId="0" applyNumberFormat="1" applyFont="1"/>
    <xf numFmtId="0" fontId="10" fillId="0" borderId="0" xfId="0" applyFont="1" applyAlignment="1" applyProtection="1">
      <alignment horizontal="left"/>
      <protection locked="0"/>
    </xf>
    <xf numFmtId="0" fontId="10" fillId="0" borderId="0" xfId="0" applyNumberFormat="1" applyFont="1" applyProtection="1">
      <protection locked="0"/>
    </xf>
    <xf numFmtId="0" fontId="9" fillId="0" borderId="0" xfId="0" applyFont="1" applyAlignment="1">
      <alignment vertical="center"/>
    </xf>
    <xf numFmtId="0" fontId="9" fillId="0" borderId="0" xfId="0" applyFont="1" applyAlignment="1">
      <alignment horizontal="left"/>
    </xf>
    <xf numFmtId="3" fontId="18" fillId="0"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protection locked="0"/>
    </xf>
    <xf numFmtId="0" fontId="25" fillId="0" borderId="0" xfId="0" applyFont="1" applyProtection="1"/>
    <xf numFmtId="3" fontId="19" fillId="0" borderId="1" xfId="0" applyNumberFormat="1" applyFont="1" applyBorder="1" applyAlignment="1" applyProtection="1">
      <alignment horizontal="center" vertical="center" wrapText="1"/>
    </xf>
    <xf numFmtId="0" fontId="17" fillId="0" borderId="0" xfId="0" applyFont="1" applyProtection="1"/>
    <xf numFmtId="0" fontId="18" fillId="0" borderId="0" xfId="0" applyFont="1" applyProtection="1"/>
    <xf numFmtId="0" fontId="18" fillId="0" borderId="0" xfId="0" applyFont="1" applyAlignment="1" applyProtection="1">
      <alignment horizontal="center" vertical="center"/>
    </xf>
    <xf numFmtId="3" fontId="18" fillId="0" borderId="0" xfId="0" applyNumberFormat="1" applyFont="1" applyProtection="1"/>
    <xf numFmtId="0" fontId="19" fillId="6" borderId="1" xfId="0" applyFont="1" applyFill="1" applyBorder="1" applyAlignment="1" applyProtection="1">
      <alignment horizontal="justify" vertical="center" wrapText="1"/>
    </xf>
    <xf numFmtId="0" fontId="19" fillId="6" borderId="1" xfId="3" applyFont="1" applyFill="1" applyBorder="1" applyAlignment="1" applyProtection="1">
      <alignment vertical="center" wrapText="1"/>
    </xf>
    <xf numFmtId="0" fontId="19" fillId="0" borderId="1" xfId="0" applyFont="1" applyFill="1" applyBorder="1" applyAlignment="1">
      <alignment horizontal="left" vertical="center" wrapText="1"/>
    </xf>
    <xf numFmtId="0" fontId="19" fillId="6" borderId="1" xfId="0" applyFont="1" applyFill="1" applyBorder="1" applyAlignment="1" applyProtection="1">
      <alignment vertical="center" wrapText="1"/>
    </xf>
    <xf numFmtId="0" fontId="18" fillId="0"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4" fillId="0" borderId="0" xfId="0" applyFont="1" applyFill="1" applyProtection="1"/>
    <xf numFmtId="3" fontId="17" fillId="0" borderId="1" xfId="0" quotePrefix="1" applyNumberFormat="1" applyFont="1" applyFill="1" applyBorder="1" applyAlignment="1" applyProtection="1">
      <alignment horizontal="center" vertical="center"/>
      <protection locked="0"/>
    </xf>
    <xf numFmtId="3" fontId="16" fillId="0" borderId="0" xfId="0" quotePrefix="1" applyNumberFormat="1" applyFont="1" applyFill="1" applyBorder="1" applyAlignment="1" applyProtection="1">
      <alignment horizontal="center" vertical="center"/>
    </xf>
    <xf numFmtId="0" fontId="18" fillId="0" borderId="0" xfId="0" applyFont="1" applyFill="1" applyBorder="1" applyAlignment="1" applyProtection="1">
      <alignment horizontal="justify" vertical="center" wrapText="1"/>
    </xf>
    <xf numFmtId="0" fontId="17" fillId="0" borderId="0" xfId="0" applyFont="1" applyFill="1" applyBorder="1" applyAlignment="1" applyProtection="1">
      <alignment horizontal="justify" vertical="center" wrapText="1"/>
    </xf>
    <xf numFmtId="3" fontId="17" fillId="0" borderId="0" xfId="0" quotePrefix="1" applyNumberFormat="1" applyFont="1" applyFill="1" applyBorder="1" applyAlignment="1" applyProtection="1">
      <alignment horizontal="center" vertical="center"/>
    </xf>
    <xf numFmtId="0" fontId="6" fillId="0" borderId="0" xfId="0" applyFont="1" applyFill="1" applyBorder="1" applyAlignment="1">
      <alignment horizontal="justify" wrapText="1"/>
    </xf>
    <xf numFmtId="0" fontId="9" fillId="0" borderId="0" xfId="0" applyFont="1" applyFill="1" applyBorder="1" applyAlignment="1">
      <alignment horizontal="justify" wrapText="1"/>
    </xf>
    <xf numFmtId="0" fontId="6" fillId="0" borderId="0" xfId="0" applyFont="1" applyFill="1" applyBorder="1" applyAlignment="1">
      <alignment horizontal="center"/>
    </xf>
    <xf numFmtId="3" fontId="6" fillId="0" borderId="0" xfId="0" applyNumberFormat="1" applyFont="1" applyFill="1" applyBorder="1" applyAlignment="1">
      <alignment horizontal="center" wrapText="1"/>
    </xf>
    <xf numFmtId="0" fontId="6" fillId="0" borderId="0" xfId="0" applyNumberFormat="1" applyFont="1" applyFill="1" applyBorder="1"/>
    <xf numFmtId="4" fontId="6" fillId="0" borderId="0" xfId="0" quotePrefix="1" applyNumberFormat="1" applyFont="1" applyFill="1" applyBorder="1" applyAlignment="1">
      <alignment horizontal="right"/>
    </xf>
    <xf numFmtId="0" fontId="9" fillId="0" borderId="0" xfId="0" applyFont="1" applyFill="1"/>
    <xf numFmtId="0" fontId="34" fillId="0" borderId="1" xfId="0" applyFont="1" applyFill="1" applyBorder="1" applyAlignment="1">
      <alignment horizontal="left" vertical="center" indent="1"/>
    </xf>
    <xf numFmtId="0" fontId="43" fillId="0" borderId="0" xfId="0" applyFont="1" applyProtection="1"/>
    <xf numFmtId="0" fontId="19" fillId="0" borderId="1" xfId="0" applyFont="1" applyFill="1" applyBorder="1" applyAlignment="1" applyProtection="1">
      <alignment horizontal="center" vertical="center" wrapText="1"/>
    </xf>
    <xf numFmtId="0" fontId="16" fillId="0" borderId="0" xfId="0" applyFont="1" applyBorder="1" applyAlignment="1" applyProtection="1">
      <alignment horizontal="justify" vertical="center" wrapText="1"/>
    </xf>
    <xf numFmtId="0" fontId="19" fillId="0" borderId="1" xfId="0" applyFont="1" applyFill="1" applyBorder="1" applyAlignment="1" applyProtection="1">
      <alignment horizontal="left" vertical="top" wrapText="1"/>
    </xf>
    <xf numFmtId="0" fontId="9"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wrapText="1"/>
    </xf>
    <xf numFmtId="0" fontId="6" fillId="0" borderId="0" xfId="0" applyFont="1" applyAlignment="1" applyProtection="1">
      <protection locked="0"/>
    </xf>
    <xf numFmtId="0" fontId="6" fillId="0" borderId="0" xfId="0" applyFont="1" applyAlignment="1" applyProtection="1"/>
    <xf numFmtId="0" fontId="5" fillId="0" borderId="0" xfId="0" applyFont="1" applyAlignment="1" applyProtection="1"/>
    <xf numFmtId="0" fontId="6" fillId="0" borderId="0" xfId="0" applyFont="1" applyAlignment="1" applyProtection="1">
      <alignment horizontal="left" vertical="center"/>
      <protection locked="0"/>
    </xf>
    <xf numFmtId="3"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0" fontId="0" fillId="0" borderId="0" xfId="0" applyAlignment="1" applyProtection="1">
      <alignment vertical="center"/>
    </xf>
    <xf numFmtId="0" fontId="6" fillId="0" borderId="0" xfId="0" applyFont="1" applyAlignment="1" applyProtection="1">
      <alignment vertical="center"/>
    </xf>
    <xf numFmtId="0" fontId="5" fillId="0" borderId="0" xfId="0" applyFont="1" applyAlignment="1" applyProtection="1">
      <alignment vertical="center"/>
    </xf>
    <xf numFmtId="0" fontId="1" fillId="0" borderId="0" xfId="0" applyFont="1" applyAlignment="1" applyProtection="1">
      <alignment vertical="center"/>
    </xf>
    <xf numFmtId="0" fontId="9" fillId="0" borderId="0" xfId="0" applyFont="1" applyFill="1" applyAlignment="1">
      <alignment vertical="center"/>
    </xf>
    <xf numFmtId="0" fontId="9"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4" fillId="9" borderId="0" xfId="0" applyFont="1" applyFill="1" applyProtection="1"/>
    <xf numFmtId="0" fontId="18" fillId="0" borderId="1" xfId="0" applyFont="1" applyFill="1" applyBorder="1" applyAlignment="1" applyProtection="1">
      <alignment horizontal="justify" vertical="center" wrapText="1"/>
    </xf>
    <xf numFmtId="0" fontId="17" fillId="0" borderId="1" xfId="0" applyFont="1" applyFill="1" applyBorder="1" applyAlignment="1" applyProtection="1">
      <alignment horizontal="justify" vertical="center" wrapText="1"/>
    </xf>
    <xf numFmtId="3" fontId="17" fillId="0" borderId="1" xfId="0" quotePrefix="1" applyNumberFormat="1" applyFont="1" applyFill="1" applyBorder="1" applyAlignment="1" applyProtection="1">
      <alignment horizontal="center" vertical="center"/>
    </xf>
    <xf numFmtId="0" fontId="19" fillId="0" borderId="1" xfId="3" applyFont="1" applyFill="1" applyBorder="1" applyAlignment="1" applyProtection="1">
      <alignment horizontal="left" vertical="center" wrapText="1"/>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8" fillId="0" borderId="1" xfId="0" applyNumberFormat="1" applyFont="1" applyFill="1" applyBorder="1" applyAlignment="1" applyProtection="1">
      <alignment horizontal="center" vertical="center" wrapText="1"/>
    </xf>
    <xf numFmtId="0" fontId="19" fillId="0" borderId="1" xfId="0" applyFont="1" applyFill="1" applyBorder="1" applyAlignment="1">
      <alignment horizontal="justify" vertical="center" wrapText="1"/>
    </xf>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xf>
    <xf numFmtId="3" fontId="18" fillId="0" borderId="1" xfId="0" applyNumberFormat="1" applyFont="1" applyBorder="1" applyAlignment="1" applyProtection="1">
      <alignment horizontal="center" vertical="center" wrapText="1"/>
    </xf>
    <xf numFmtId="4" fontId="18" fillId="5"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justify" vertical="center" wrapText="1"/>
    </xf>
    <xf numFmtId="0" fontId="19"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justify" vertical="center" wrapText="1"/>
    </xf>
    <xf numFmtId="0" fontId="18" fillId="10" borderId="1" xfId="0" applyFont="1" applyFill="1" applyBorder="1" applyAlignment="1" applyProtection="1">
      <alignment horizontal="center" vertical="center" wrapText="1"/>
      <protection locked="0"/>
    </xf>
    <xf numFmtId="0" fontId="46" fillId="0" borderId="1" xfId="0" applyFont="1" applyBorder="1" applyAlignment="1" applyProtection="1">
      <alignment horizontal="center" vertical="center" wrapText="1"/>
    </xf>
    <xf numFmtId="0" fontId="46" fillId="0" borderId="1" xfId="0" applyFont="1" applyBorder="1" applyAlignment="1" applyProtection="1">
      <alignment vertical="center" wrapText="1"/>
    </xf>
    <xf numFmtId="0" fontId="46" fillId="0" borderId="1" xfId="0" applyFont="1" applyFill="1" applyBorder="1" applyAlignment="1" applyProtection="1">
      <alignment horizontal="center" vertical="center" wrapText="1"/>
    </xf>
    <xf numFmtId="0" fontId="46" fillId="0" borderId="1" xfId="0" applyFont="1" applyBorder="1" applyAlignment="1" applyProtection="1">
      <alignment horizontal="center" vertical="center" wrapText="1"/>
      <protection locked="0"/>
    </xf>
    <xf numFmtId="4" fontId="46" fillId="0" borderId="1" xfId="0" applyNumberFormat="1" applyFont="1" applyFill="1" applyBorder="1" applyAlignment="1" applyProtection="1">
      <alignment horizontal="center" vertical="center" wrapText="1"/>
      <protection locked="0"/>
    </xf>
    <xf numFmtId="4" fontId="46" fillId="5" borderId="1" xfId="0" applyNumberFormat="1" applyFont="1" applyFill="1" applyBorder="1" applyAlignment="1" applyProtection="1">
      <alignment horizontal="center" vertical="center" wrapText="1"/>
    </xf>
    <xf numFmtId="3" fontId="46" fillId="0" borderId="1" xfId="0" applyNumberFormat="1" applyFont="1" applyFill="1" applyBorder="1" applyAlignment="1" applyProtection="1">
      <alignment horizontal="center" vertical="center" wrapText="1"/>
    </xf>
    <xf numFmtId="0" fontId="47" fillId="0" borderId="0" xfId="0" applyFont="1" applyProtection="1"/>
    <xf numFmtId="0" fontId="46" fillId="0" borderId="1" xfId="0" applyFont="1" applyBorder="1" applyAlignment="1" applyProtection="1">
      <alignment horizontal="left" vertical="center" wrapText="1"/>
    </xf>
    <xf numFmtId="0" fontId="48" fillId="0" borderId="5" xfId="0" applyFont="1" applyBorder="1" applyAlignment="1">
      <alignment horizontal="left" vertical="center" indent="1"/>
    </xf>
    <xf numFmtId="0" fontId="32" fillId="0" borderId="1" xfId="0" applyFont="1" applyFill="1" applyBorder="1" applyAlignment="1" applyProtection="1">
      <alignment horizontal="left" vertical="center" wrapText="1"/>
    </xf>
    <xf numFmtId="0" fontId="32" fillId="0" borderId="1" xfId="0" applyFont="1" applyFill="1" applyBorder="1" applyAlignment="1" applyProtection="1">
      <alignment horizontal="justify" vertical="center" wrapText="1"/>
    </xf>
    <xf numFmtId="0" fontId="32" fillId="0" borderId="1" xfId="0" applyFont="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6" fillId="0" borderId="1" xfId="0" applyFont="1" applyFill="1" applyBorder="1" applyAlignment="1" applyProtection="1">
      <alignment horizontal="left" vertical="center" wrapText="1"/>
    </xf>
    <xf numFmtId="0" fontId="47" fillId="6" borderId="0" xfId="0" applyFont="1" applyFill="1" applyProtection="1"/>
    <xf numFmtId="0" fontId="49" fillId="0" borderId="1" xfId="0" applyFont="1" applyFill="1" applyBorder="1" applyAlignment="1" applyProtection="1">
      <alignment horizontal="center" vertical="center" wrapText="1"/>
    </xf>
    <xf numFmtId="0" fontId="46" fillId="0" borderId="1" xfId="0" applyFont="1" applyFill="1" applyBorder="1" applyAlignment="1" applyProtection="1">
      <alignment horizontal="justify" vertical="center" wrapText="1"/>
    </xf>
    <xf numFmtId="3" fontId="52" fillId="0" borderId="1" xfId="0" applyNumberFormat="1" applyFont="1" applyBorder="1" applyAlignment="1" applyProtection="1">
      <alignment horizontal="center" vertical="center" wrapText="1"/>
    </xf>
    <xf numFmtId="0" fontId="52" fillId="0" borderId="1" xfId="0" applyFont="1" applyBorder="1" applyAlignment="1" applyProtection="1">
      <alignment horizontal="center" vertical="center" wrapText="1"/>
    </xf>
    <xf numFmtId="0" fontId="52" fillId="0" borderId="1" xfId="0" applyFont="1" applyBorder="1" applyAlignment="1" applyProtection="1">
      <alignment horizontal="center" vertical="center" wrapText="1"/>
      <protection locked="0"/>
    </xf>
    <xf numFmtId="4" fontId="52" fillId="0" borderId="1" xfId="0" applyNumberFormat="1" applyFont="1" applyFill="1" applyBorder="1" applyAlignment="1" applyProtection="1">
      <alignment horizontal="center" vertical="center" wrapText="1"/>
      <protection locked="0"/>
    </xf>
    <xf numFmtId="4" fontId="52" fillId="5" borderId="1" xfId="0" applyNumberFormat="1" applyFont="1" applyFill="1" applyBorder="1" applyAlignment="1" applyProtection="1">
      <alignment horizontal="center" vertical="center" wrapText="1"/>
    </xf>
    <xf numFmtId="3" fontId="52" fillId="0" borderId="1" xfId="0" applyNumberFormat="1" applyFont="1" applyFill="1" applyBorder="1" applyAlignment="1" applyProtection="1">
      <alignment horizontal="center" vertical="center" wrapText="1"/>
    </xf>
    <xf numFmtId="0" fontId="53" fillId="0" borderId="0" xfId="0" applyFont="1" applyProtection="1"/>
    <xf numFmtId="0" fontId="32" fillId="0" borderId="1" xfId="0" applyFont="1" applyFill="1" applyBorder="1" applyAlignment="1">
      <alignment horizontal="left" vertical="center" wrapText="1"/>
    </xf>
    <xf numFmtId="0" fontId="32" fillId="0" borderId="1" xfId="0" applyFont="1" applyBorder="1" applyAlignment="1">
      <alignment horizontal="left" vertical="center" wrapText="1"/>
    </xf>
    <xf numFmtId="0" fontId="32" fillId="0" borderId="1" xfId="0" applyFont="1" applyBorder="1" applyAlignment="1" applyProtection="1">
      <alignment vertical="center" wrapText="1"/>
    </xf>
    <xf numFmtId="3" fontId="32" fillId="0" borderId="1" xfId="0" applyNumberFormat="1" applyFont="1" applyBorder="1" applyAlignment="1" applyProtection="1">
      <alignment horizontal="center" vertical="center" wrapText="1"/>
    </xf>
    <xf numFmtId="3" fontId="46" fillId="0" borderId="1" xfId="0" applyNumberFormat="1" applyFont="1" applyBorder="1" applyAlignment="1" applyProtection="1">
      <alignment horizontal="center" vertical="center" wrapText="1"/>
    </xf>
    <xf numFmtId="0" fontId="32" fillId="0" borderId="1" xfId="0" applyFont="1" applyFill="1" applyBorder="1" applyAlignment="1" applyProtection="1">
      <alignment vertical="center" wrapText="1"/>
    </xf>
    <xf numFmtId="0" fontId="32" fillId="0" borderId="1" xfId="0" applyFont="1" applyBorder="1" applyAlignment="1" applyProtection="1">
      <alignment horizontal="justify" vertical="center" wrapText="1"/>
    </xf>
    <xf numFmtId="0" fontId="20" fillId="4" borderId="2" xfId="0" applyFont="1" applyFill="1" applyBorder="1" applyAlignment="1" applyProtection="1">
      <alignment horizontal="left" vertical="center" wrapText="1"/>
    </xf>
    <xf numFmtId="0" fontId="20" fillId="4" borderId="3" xfId="0" applyFont="1" applyFill="1" applyBorder="1" applyAlignment="1" applyProtection="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xf numFmtId="0" fontId="9" fillId="0" borderId="0" xfId="0" applyFont="1" applyAlignment="1">
      <alignment horizontal="left" vertical="center"/>
    </xf>
    <xf numFmtId="0" fontId="9"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Fill="1" applyAlignment="1">
      <alignment horizontal="left" vertical="center" wrapText="1"/>
    </xf>
    <xf numFmtId="0" fontId="0" fillId="0" borderId="0" xfId="0" applyFill="1" applyAlignment="1">
      <alignment horizontal="left" vertical="center" wrapText="1"/>
    </xf>
    <xf numFmtId="0" fontId="6" fillId="0" borderId="0" xfId="0" applyFont="1" applyAlignment="1" applyProtection="1">
      <alignment horizontal="left"/>
      <protection locked="0"/>
    </xf>
    <xf numFmtId="0" fontId="6" fillId="0" borderId="0" xfId="0" applyFont="1" applyAlignment="1" applyProtection="1">
      <alignment horizontal="left" vertical="center"/>
      <protection locked="0"/>
    </xf>
    <xf numFmtId="0" fontId="6" fillId="0" borderId="0" xfId="0" applyFont="1" applyAlignment="1" applyProtection="1"/>
    <xf numFmtId="0" fontId="8" fillId="4" borderId="0" xfId="0" applyFont="1" applyFill="1" applyAlignment="1" applyProtection="1">
      <alignment horizontal="center"/>
    </xf>
    <xf numFmtId="0" fontId="23" fillId="0" borderId="0" xfId="0" applyFont="1" applyBorder="1" applyAlignment="1">
      <alignment horizontal="left" vertical="center" wrapText="1"/>
    </xf>
    <xf numFmtId="0" fontId="0" fillId="0" borderId="0" xfId="0" applyAlignment="1">
      <alignment vertical="center"/>
    </xf>
    <xf numFmtId="0" fontId="20" fillId="4" borderId="2" xfId="0" applyFont="1" applyFill="1" applyBorder="1" applyAlignment="1">
      <alignment horizontal="left" vertical="center"/>
    </xf>
    <xf numFmtId="0" fontId="20" fillId="4" borderId="3" xfId="0" applyFont="1" applyFill="1" applyBorder="1" applyAlignment="1">
      <alignment horizontal="left" vertical="center"/>
    </xf>
    <xf numFmtId="0" fontId="17" fillId="4" borderId="2" xfId="0" applyFont="1" applyFill="1" applyBorder="1" applyAlignment="1" applyProtection="1">
      <alignment horizontal="left" vertical="center" wrapText="1"/>
    </xf>
    <xf numFmtId="0" fontId="17" fillId="4" borderId="3" xfId="0" applyFont="1" applyFill="1" applyBorder="1" applyAlignment="1" applyProtection="1">
      <alignment horizontal="left" vertical="center" wrapText="1"/>
    </xf>
    <xf numFmtId="0" fontId="17" fillId="4" borderId="2" xfId="0" applyFont="1" applyFill="1" applyBorder="1" applyAlignment="1">
      <alignment horizontal="left" vertical="center"/>
    </xf>
    <xf numFmtId="0" fontId="17" fillId="4" borderId="3" xfId="0" applyFont="1" applyFill="1" applyBorder="1" applyAlignment="1">
      <alignment horizontal="left" vertical="center"/>
    </xf>
    <xf numFmtId="0" fontId="45" fillId="4" borderId="3" xfId="0" applyFont="1" applyFill="1" applyBorder="1" applyAlignment="1" applyProtection="1">
      <alignment horizontal="left" vertical="center" wrapText="1"/>
    </xf>
    <xf numFmtId="0" fontId="6" fillId="0" borderId="0" xfId="0" applyFont="1" applyAlignment="1" applyProtection="1">
      <alignment vertical="center"/>
    </xf>
    <xf numFmtId="0" fontId="2" fillId="4" borderId="0" xfId="0" applyFont="1" applyFill="1" applyAlignment="1" applyProtection="1">
      <alignment horizontal="center"/>
    </xf>
    <xf numFmtId="0" fontId="17" fillId="4" borderId="1" xfId="0" applyFont="1" applyFill="1" applyBorder="1" applyAlignment="1" applyProtection="1">
      <alignment horizontal="left" vertical="center" wrapText="1"/>
    </xf>
    <xf numFmtId="0" fontId="20" fillId="4" borderId="1" xfId="0" applyFont="1" applyFill="1" applyBorder="1" applyAlignment="1" applyProtection="1">
      <alignment horizontal="left" vertical="center" wrapText="1"/>
    </xf>
    <xf numFmtId="0" fontId="1" fillId="0" borderId="0" xfId="0" applyFont="1" applyAlignment="1">
      <alignment vertical="center"/>
    </xf>
    <xf numFmtId="0" fontId="9" fillId="0" borderId="6" xfId="0" applyFont="1" applyFill="1" applyBorder="1" applyAlignment="1">
      <alignment horizontal="left" vertical="center" wrapText="1"/>
    </xf>
    <xf numFmtId="0" fontId="0" fillId="0" borderId="6" xfId="0" applyFill="1" applyBorder="1" applyAlignment="1">
      <alignment horizontal="left" vertical="center" wrapText="1"/>
    </xf>
    <xf numFmtId="0" fontId="23" fillId="0" borderId="0" xfId="0" applyFont="1" applyBorder="1" applyAlignment="1">
      <alignment vertical="center" wrapText="1"/>
    </xf>
    <xf numFmtId="0" fontId="9" fillId="0" borderId="0" xfId="0" applyFont="1" applyAlignment="1" applyProtection="1">
      <alignment horizontal="left" vertical="center" wrapText="1"/>
    </xf>
    <xf numFmtId="0" fontId="7" fillId="4" borderId="0" xfId="0" applyFont="1" applyFill="1" applyAlignment="1" applyProtection="1">
      <alignment horizontal="center"/>
    </xf>
    <xf numFmtId="0" fontId="10" fillId="0" borderId="0" xfId="0" applyFont="1" applyAlignment="1" applyProtection="1">
      <alignment horizontal="left" vertical="center" wrapText="1"/>
    </xf>
    <xf numFmtId="0" fontId="9" fillId="6" borderId="0" xfId="0" applyFont="1" applyFill="1" applyAlignment="1" applyProtection="1">
      <alignment horizontal="left" vertical="center" wrapText="1"/>
    </xf>
  </cellXfs>
  <cellStyles count="5">
    <cellStyle name="Navadno" xfId="0" builtinId="0"/>
    <cellStyle name="Navadno 2" xfId="1"/>
    <cellStyle name="Navadno 3" xfId="4"/>
    <cellStyle name="Normal_radmila-MESO IN MESNI" xfId="2"/>
    <cellStyle name="Normal_renata - vse-MLEKO-IN-MLECNI" xfId="3"/>
  </cellStyles>
  <dxfs count="0"/>
  <tableStyles count="0" defaultTableStyle="TableStyleMedium9" defaultPivotStyle="PivotStyleLight16"/>
  <colors>
    <mruColors>
      <color rgb="FFCCFFCC"/>
      <color rgb="FFCCFF66"/>
      <color rgb="FF33CC33"/>
      <color rgb="FFBEBEBE"/>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89"/>
  <sheetViews>
    <sheetView topLeftCell="A67" zoomScaleNormal="100" zoomScaleSheetLayoutView="100" workbookViewId="0">
      <selection activeCell="J62" sqref="J62"/>
    </sheetView>
  </sheetViews>
  <sheetFormatPr defaultColWidth="9.28515625" defaultRowHeight="15.75" x14ac:dyDescent="0.3"/>
  <cols>
    <col min="1" max="1" width="4.140625" style="1" customWidth="1"/>
    <col min="2" max="2" width="31.42578125" style="47" customWidth="1"/>
    <col min="3" max="3" width="7" style="9" customWidth="1"/>
    <col min="4" max="4" width="4.42578125" style="10" customWidth="1"/>
    <col min="5" max="5" width="16.5703125" style="1" customWidth="1"/>
    <col min="6" max="9" width="10.85546875" style="1" customWidth="1"/>
    <col min="10" max="10" width="8.28515625" style="1" customWidth="1"/>
    <col min="11" max="16384" width="9.28515625" style="2"/>
  </cols>
  <sheetData>
    <row r="1" spans="1:10" s="71" customFormat="1" ht="15" x14ac:dyDescent="0.25">
      <c r="A1" s="298"/>
      <c r="B1" s="298"/>
      <c r="C1" s="298"/>
      <c r="D1" s="53"/>
      <c r="E1" s="11"/>
      <c r="F1" s="300" t="s">
        <v>409</v>
      </c>
      <c r="G1" s="292"/>
      <c r="H1" s="292"/>
      <c r="I1" s="292"/>
      <c r="J1" s="292"/>
    </row>
    <row r="2" spans="1:10" s="71" customFormat="1" ht="15" x14ac:dyDescent="0.25">
      <c r="A2" s="299" t="s">
        <v>406</v>
      </c>
      <c r="B2" s="299"/>
      <c r="C2" s="299"/>
      <c r="D2" s="299"/>
      <c r="E2" s="299"/>
      <c r="F2" s="299"/>
      <c r="G2" s="299"/>
      <c r="H2" s="299"/>
      <c r="I2" s="299"/>
      <c r="J2" s="299"/>
    </row>
    <row r="3" spans="1:10" s="71" customFormat="1" x14ac:dyDescent="0.3">
      <c r="A3" s="299" t="s">
        <v>407</v>
      </c>
      <c r="B3" s="299"/>
      <c r="C3" s="299"/>
      <c r="D3" s="299"/>
      <c r="E3" s="299"/>
      <c r="F3" s="222"/>
      <c r="G3" s="223"/>
      <c r="H3" s="155"/>
      <c r="I3" s="1"/>
      <c r="J3" s="224"/>
    </row>
    <row r="4" spans="1:10" s="71" customFormat="1" x14ac:dyDescent="0.3">
      <c r="A4" s="299" t="s">
        <v>408</v>
      </c>
      <c r="B4" s="299"/>
      <c r="C4" s="299"/>
      <c r="D4" s="299"/>
      <c r="E4" s="299"/>
      <c r="F4" s="222"/>
      <c r="G4" s="223"/>
      <c r="H4" s="155"/>
      <c r="I4" s="1"/>
      <c r="J4" s="224"/>
    </row>
    <row r="5" spans="1:10" s="71" customFormat="1" x14ac:dyDescent="0.3">
      <c r="A5" s="225"/>
      <c r="B5" s="225"/>
      <c r="C5" s="225"/>
      <c r="D5" s="225"/>
      <c r="E5" s="225"/>
      <c r="F5" s="222"/>
      <c r="G5" s="223"/>
      <c r="H5" s="155"/>
      <c r="I5" s="1"/>
      <c r="J5" s="224"/>
    </row>
    <row r="6" spans="1:10" s="6" customFormat="1" ht="6" customHeight="1" x14ac:dyDescent="0.15">
      <c r="A6" s="3"/>
      <c r="B6" s="41"/>
      <c r="C6" s="4"/>
      <c r="D6" s="5"/>
      <c r="E6" s="3"/>
      <c r="F6" s="3"/>
      <c r="G6" s="3"/>
      <c r="H6" s="3"/>
      <c r="I6" s="3"/>
      <c r="J6" s="3"/>
    </row>
    <row r="7" spans="1:10" ht="18" x14ac:dyDescent="0.25">
      <c r="A7" s="301" t="s">
        <v>345</v>
      </c>
      <c r="B7" s="301"/>
      <c r="C7" s="301"/>
      <c r="D7" s="301"/>
      <c r="E7" s="301"/>
      <c r="F7" s="301"/>
      <c r="G7" s="301"/>
      <c r="H7" s="301"/>
      <c r="I7" s="301"/>
      <c r="J7" s="301"/>
    </row>
    <row r="8" spans="1:10" s="6" customFormat="1" ht="6" customHeight="1" x14ac:dyDescent="0.15">
      <c r="A8" s="3"/>
      <c r="B8" s="41"/>
      <c r="C8" s="4"/>
      <c r="D8" s="5"/>
      <c r="E8" s="3"/>
      <c r="F8" s="3"/>
      <c r="G8" s="3"/>
      <c r="H8" s="3"/>
      <c r="I8" s="3"/>
      <c r="J8" s="3"/>
    </row>
    <row r="9" spans="1:10" s="7" customFormat="1" ht="45" x14ac:dyDescent="0.15">
      <c r="A9" s="29" t="s">
        <v>3</v>
      </c>
      <c r="B9" s="60" t="s">
        <v>4</v>
      </c>
      <c r="C9" s="30" t="s">
        <v>5</v>
      </c>
      <c r="D9" s="30" t="s">
        <v>33</v>
      </c>
      <c r="E9" s="31" t="s">
        <v>6</v>
      </c>
      <c r="F9" s="31" t="s">
        <v>23</v>
      </c>
      <c r="G9" s="31" t="s">
        <v>24</v>
      </c>
      <c r="H9" s="31" t="s">
        <v>43</v>
      </c>
      <c r="I9" s="31" t="s">
        <v>27</v>
      </c>
      <c r="J9" s="77" t="s">
        <v>93</v>
      </c>
    </row>
    <row r="10" spans="1:10" s="7" customFormat="1" ht="11.25" x14ac:dyDescent="0.15">
      <c r="A10" s="32">
        <v>1</v>
      </c>
      <c r="B10" s="63">
        <v>2</v>
      </c>
      <c r="C10" s="33">
        <v>3</v>
      </c>
      <c r="D10" s="33">
        <v>4</v>
      </c>
      <c r="E10" s="33">
        <v>5</v>
      </c>
      <c r="F10" s="33">
        <v>6</v>
      </c>
      <c r="G10" s="34" t="s">
        <v>25</v>
      </c>
      <c r="H10" s="33" t="s">
        <v>26</v>
      </c>
      <c r="I10" s="34" t="s">
        <v>28</v>
      </c>
      <c r="J10" s="78">
        <v>10</v>
      </c>
    </row>
    <row r="11" spans="1:10" s="8" customFormat="1" ht="15" customHeight="1" x14ac:dyDescent="0.2">
      <c r="A11" s="288" t="s">
        <v>450</v>
      </c>
      <c r="B11" s="289"/>
      <c r="C11" s="289"/>
      <c r="D11" s="289"/>
      <c r="E11" s="289"/>
      <c r="F11" s="289"/>
      <c r="G11" s="289"/>
      <c r="H11" s="289"/>
      <c r="I11" s="289"/>
      <c r="J11" s="289"/>
    </row>
    <row r="12" spans="1:10" s="8" customFormat="1" ht="30" customHeight="1" x14ac:dyDescent="0.2">
      <c r="A12" s="161">
        <v>1</v>
      </c>
      <c r="B12" s="172" t="s">
        <v>176</v>
      </c>
      <c r="C12" s="56">
        <v>220</v>
      </c>
      <c r="D12" s="56" t="s">
        <v>0</v>
      </c>
      <c r="E12" s="74"/>
      <c r="F12" s="75"/>
      <c r="G12" s="76">
        <f t="shared" ref="G12:G15" si="0">C12*F12</f>
        <v>0</v>
      </c>
      <c r="H12" s="76">
        <f t="shared" ref="H12:H15" si="1">G12*0.095</f>
        <v>0</v>
      </c>
      <c r="I12" s="76">
        <f t="shared" ref="I12:I15" si="2">G12+H12</f>
        <v>0</v>
      </c>
      <c r="J12" s="106"/>
    </row>
    <row r="13" spans="1:10" s="8" customFormat="1" ht="30" customHeight="1" x14ac:dyDescent="0.2">
      <c r="A13" s="161">
        <v>2</v>
      </c>
      <c r="B13" s="172" t="s">
        <v>346</v>
      </c>
      <c r="C13" s="56">
        <v>50</v>
      </c>
      <c r="D13" s="56" t="s">
        <v>0</v>
      </c>
      <c r="E13" s="74"/>
      <c r="F13" s="75"/>
      <c r="G13" s="76">
        <f t="shared" si="0"/>
        <v>0</v>
      </c>
      <c r="H13" s="76">
        <f t="shared" si="1"/>
        <v>0</v>
      </c>
      <c r="I13" s="76">
        <f t="shared" si="2"/>
        <v>0</v>
      </c>
      <c r="J13" s="106"/>
    </row>
    <row r="14" spans="1:10" s="8" customFormat="1" ht="39" customHeight="1" x14ac:dyDescent="0.2">
      <c r="A14" s="161">
        <v>3</v>
      </c>
      <c r="B14" s="172" t="s">
        <v>375</v>
      </c>
      <c r="C14" s="56">
        <v>560</v>
      </c>
      <c r="D14" s="56" t="s">
        <v>0</v>
      </c>
      <c r="E14" s="74"/>
      <c r="F14" s="75"/>
      <c r="G14" s="76">
        <f t="shared" si="0"/>
        <v>0</v>
      </c>
      <c r="H14" s="76">
        <f t="shared" si="1"/>
        <v>0</v>
      </c>
      <c r="I14" s="76">
        <f t="shared" si="2"/>
        <v>0</v>
      </c>
      <c r="J14" s="106"/>
    </row>
    <row r="15" spans="1:10" s="8" customFormat="1" ht="40.15" customHeight="1" x14ac:dyDescent="0.2">
      <c r="A15" s="161">
        <v>4</v>
      </c>
      <c r="B15" s="172" t="s">
        <v>374</v>
      </c>
      <c r="C15" s="56">
        <v>60</v>
      </c>
      <c r="D15" s="56" t="s">
        <v>0</v>
      </c>
      <c r="E15" s="74"/>
      <c r="F15" s="75"/>
      <c r="G15" s="76">
        <f t="shared" si="0"/>
        <v>0</v>
      </c>
      <c r="H15" s="76">
        <f t="shared" si="1"/>
        <v>0</v>
      </c>
      <c r="I15" s="76">
        <f t="shared" si="2"/>
        <v>0</v>
      </c>
      <c r="J15" s="106"/>
    </row>
    <row r="16" spans="1:10" s="133" customFormat="1" ht="30" customHeight="1" x14ac:dyDescent="0.2">
      <c r="A16" s="161">
        <v>5</v>
      </c>
      <c r="B16" s="150" t="s">
        <v>378</v>
      </c>
      <c r="C16" s="242">
        <v>1200</v>
      </c>
      <c r="D16" s="136" t="s">
        <v>1</v>
      </c>
      <c r="E16" s="137"/>
      <c r="F16" s="138"/>
      <c r="G16" s="139">
        <f t="shared" ref="G16" si="3">C16*F16</f>
        <v>0</v>
      </c>
      <c r="H16" s="139">
        <f t="shared" ref="H16" si="4">G16*0.095</f>
        <v>0</v>
      </c>
      <c r="I16" s="139">
        <f t="shared" ref="I16" si="5">G16+H16</f>
        <v>0</v>
      </c>
      <c r="J16" s="148"/>
    </row>
    <row r="17" spans="1:10" s="133" customFormat="1" ht="30" customHeight="1" x14ac:dyDescent="0.2">
      <c r="A17" s="161">
        <v>6</v>
      </c>
      <c r="B17" s="150" t="s">
        <v>376</v>
      </c>
      <c r="C17" s="242">
        <v>550</v>
      </c>
      <c r="D17" s="136" t="s">
        <v>1</v>
      </c>
      <c r="E17" s="137"/>
      <c r="F17" s="138"/>
      <c r="G17" s="139">
        <f t="shared" ref="G17" si="6">C17*F17</f>
        <v>0</v>
      </c>
      <c r="H17" s="139">
        <f t="shared" ref="H17" si="7">G17*0.095</f>
        <v>0</v>
      </c>
      <c r="I17" s="139">
        <f t="shared" ref="I17" si="8">G17+H17</f>
        <v>0</v>
      </c>
      <c r="J17" s="148"/>
    </row>
    <row r="18" spans="1:10" s="87" customFormat="1" ht="39.75" customHeight="1" x14ac:dyDescent="0.2">
      <c r="A18" s="161">
        <v>8</v>
      </c>
      <c r="B18" s="150" t="s">
        <v>582</v>
      </c>
      <c r="C18" s="90">
        <v>540</v>
      </c>
      <c r="D18" s="90" t="s">
        <v>1</v>
      </c>
      <c r="E18" s="91"/>
      <c r="F18" s="92"/>
      <c r="G18" s="93">
        <f t="shared" ref="G18" si="9">C18*F18</f>
        <v>0</v>
      </c>
      <c r="H18" s="93">
        <f t="shared" ref="H18" si="10">G18*0.095</f>
        <v>0</v>
      </c>
      <c r="I18" s="93">
        <f t="shared" ref="I18" si="11">G18+H18</f>
        <v>0</v>
      </c>
      <c r="J18" s="106"/>
    </row>
    <row r="19" spans="1:10" s="87" customFormat="1" ht="30" customHeight="1" x14ac:dyDescent="0.2">
      <c r="A19" s="161">
        <v>11</v>
      </c>
      <c r="B19" s="150" t="s">
        <v>59</v>
      </c>
      <c r="C19" s="90">
        <v>100</v>
      </c>
      <c r="D19" s="90" t="s">
        <v>1</v>
      </c>
      <c r="E19" s="91"/>
      <c r="F19" s="92"/>
      <c r="G19" s="93">
        <f t="shared" ref="G19:G20" si="12">C19*F19</f>
        <v>0</v>
      </c>
      <c r="H19" s="93">
        <f t="shared" ref="H19:H20" si="13">G19*0.095</f>
        <v>0</v>
      </c>
      <c r="I19" s="93">
        <f t="shared" ref="I19:I20" si="14">G19+H19</f>
        <v>0</v>
      </c>
      <c r="J19" s="106"/>
    </row>
    <row r="20" spans="1:10" s="87" customFormat="1" ht="30" customHeight="1" x14ac:dyDescent="0.2">
      <c r="A20" s="161">
        <v>12</v>
      </c>
      <c r="B20" s="172" t="s">
        <v>382</v>
      </c>
      <c r="C20" s="90">
        <v>1040</v>
      </c>
      <c r="D20" s="90" t="s">
        <v>1</v>
      </c>
      <c r="E20" s="91"/>
      <c r="F20" s="92"/>
      <c r="G20" s="93">
        <f t="shared" si="12"/>
        <v>0</v>
      </c>
      <c r="H20" s="93">
        <f t="shared" si="13"/>
        <v>0</v>
      </c>
      <c r="I20" s="93">
        <f t="shared" si="14"/>
        <v>0</v>
      </c>
      <c r="J20" s="106"/>
    </row>
    <row r="21" spans="1:10" s="8" customFormat="1" ht="20.100000000000001" customHeight="1" x14ac:dyDescent="0.2">
      <c r="A21" s="18"/>
      <c r="B21" s="104" t="s">
        <v>453</v>
      </c>
      <c r="C21" s="24" t="s">
        <v>7</v>
      </c>
      <c r="D21" s="24" t="s">
        <v>7</v>
      </c>
      <c r="E21" s="24" t="s">
        <v>7</v>
      </c>
      <c r="F21" s="25" t="s">
        <v>7</v>
      </c>
      <c r="G21" s="26">
        <f>SUM(G12:G20)</f>
        <v>0</v>
      </c>
      <c r="H21" s="26">
        <f>SUM(H12:H20)</f>
        <v>0</v>
      </c>
      <c r="I21" s="26">
        <f>SUM(I12:I20)</f>
        <v>0</v>
      </c>
      <c r="J21" s="98">
        <f>SUM(J12:J20)</f>
        <v>0</v>
      </c>
    </row>
    <row r="22" spans="1:10" s="8" customFormat="1" ht="15" customHeight="1" x14ac:dyDescent="0.2">
      <c r="A22" s="288" t="s">
        <v>451</v>
      </c>
      <c r="B22" s="289"/>
      <c r="C22" s="289"/>
      <c r="D22" s="289"/>
      <c r="E22" s="289"/>
      <c r="F22" s="289"/>
      <c r="G22" s="289"/>
      <c r="H22" s="289"/>
      <c r="I22" s="289"/>
      <c r="J22" s="289"/>
    </row>
    <row r="23" spans="1:10" s="8" customFormat="1" ht="40.15" customHeight="1" x14ac:dyDescent="0.2">
      <c r="A23" s="73">
        <v>13</v>
      </c>
      <c r="B23" s="172" t="s">
        <v>56</v>
      </c>
      <c r="C23" s="56">
        <v>500</v>
      </c>
      <c r="D23" s="56" t="s">
        <v>1</v>
      </c>
      <c r="E23" s="74"/>
      <c r="F23" s="75"/>
      <c r="G23" s="76">
        <f t="shared" ref="G23:G25" si="15">C23*F23</f>
        <v>0</v>
      </c>
      <c r="H23" s="76">
        <f t="shared" ref="H23:H25" si="16">G23*0.095</f>
        <v>0</v>
      </c>
      <c r="I23" s="76">
        <f t="shared" ref="I23:I25" si="17">G23+H23</f>
        <v>0</v>
      </c>
      <c r="J23" s="106"/>
    </row>
    <row r="24" spans="1:10" s="8" customFormat="1" ht="40.15" customHeight="1" x14ac:dyDescent="0.2">
      <c r="A24" s="134">
        <v>14</v>
      </c>
      <c r="B24" s="172" t="s">
        <v>105</v>
      </c>
      <c r="C24" s="56">
        <v>560</v>
      </c>
      <c r="D24" s="56" t="s">
        <v>1</v>
      </c>
      <c r="E24" s="74"/>
      <c r="F24" s="75"/>
      <c r="G24" s="76">
        <f t="shared" si="15"/>
        <v>0</v>
      </c>
      <c r="H24" s="76">
        <f t="shared" si="16"/>
        <v>0</v>
      </c>
      <c r="I24" s="76">
        <f t="shared" si="17"/>
        <v>0</v>
      </c>
      <c r="J24" s="106"/>
    </row>
    <row r="25" spans="1:10" s="8" customFormat="1" ht="30" customHeight="1" x14ac:dyDescent="0.2">
      <c r="A25" s="161">
        <v>15</v>
      </c>
      <c r="B25" s="172" t="s">
        <v>40</v>
      </c>
      <c r="C25" s="56">
        <v>350</v>
      </c>
      <c r="D25" s="56" t="s">
        <v>0</v>
      </c>
      <c r="E25" s="74"/>
      <c r="F25" s="75"/>
      <c r="G25" s="76">
        <f t="shared" si="15"/>
        <v>0</v>
      </c>
      <c r="H25" s="76">
        <f t="shared" si="16"/>
        <v>0</v>
      </c>
      <c r="I25" s="76">
        <f t="shared" si="17"/>
        <v>0</v>
      </c>
      <c r="J25" s="106"/>
    </row>
    <row r="26" spans="1:10" s="8" customFormat="1" ht="30" customHeight="1" x14ac:dyDescent="0.2">
      <c r="A26" s="161">
        <v>16</v>
      </c>
      <c r="B26" s="150" t="s">
        <v>70</v>
      </c>
      <c r="C26" s="19">
        <v>200</v>
      </c>
      <c r="D26" s="19" t="s">
        <v>1</v>
      </c>
      <c r="E26" s="20"/>
      <c r="F26" s="21"/>
      <c r="G26" s="22">
        <f>C26*F26</f>
        <v>0</v>
      </c>
      <c r="H26" s="22">
        <f>G26*0.095</f>
        <v>0</v>
      </c>
      <c r="I26" s="22">
        <f>G26+H26</f>
        <v>0</v>
      </c>
      <c r="J26" s="106"/>
    </row>
    <row r="27" spans="1:10" s="8" customFormat="1" ht="30" customHeight="1" x14ac:dyDescent="0.2">
      <c r="A27" s="161">
        <v>17</v>
      </c>
      <c r="B27" s="172" t="s">
        <v>60</v>
      </c>
      <c r="C27" s="19">
        <v>40</v>
      </c>
      <c r="D27" s="56" t="s">
        <v>1</v>
      </c>
      <c r="E27" s="74"/>
      <c r="F27" s="75"/>
      <c r="G27" s="76">
        <f t="shared" ref="G27:G36" si="18">C27*F27</f>
        <v>0</v>
      </c>
      <c r="H27" s="76">
        <f t="shared" ref="H27:H36" si="19">G27*0.095</f>
        <v>0</v>
      </c>
      <c r="I27" s="76">
        <f t="shared" ref="I27:I36" si="20">G27+H27</f>
        <v>0</v>
      </c>
      <c r="J27" s="106"/>
    </row>
    <row r="28" spans="1:10" s="87" customFormat="1" ht="40.15" customHeight="1" x14ac:dyDescent="0.2">
      <c r="A28" s="161">
        <v>18</v>
      </c>
      <c r="B28" s="172" t="s">
        <v>13</v>
      </c>
      <c r="C28" s="90">
        <v>1320</v>
      </c>
      <c r="D28" s="90" t="s">
        <v>1</v>
      </c>
      <c r="E28" s="91"/>
      <c r="F28" s="92"/>
      <c r="G28" s="93">
        <f t="shared" ref="G28" si="21">C28*F28</f>
        <v>0</v>
      </c>
      <c r="H28" s="93">
        <f t="shared" ref="H28" si="22">G28*0.095</f>
        <v>0</v>
      </c>
      <c r="I28" s="93">
        <f t="shared" ref="I28" si="23">G28+H28</f>
        <v>0</v>
      </c>
      <c r="J28" s="106"/>
    </row>
    <row r="29" spans="1:10" s="8" customFormat="1" ht="25.5" customHeight="1" x14ac:dyDescent="0.2">
      <c r="A29" s="161">
        <v>19</v>
      </c>
      <c r="B29" s="172" t="s">
        <v>107</v>
      </c>
      <c r="C29" s="19">
        <v>530</v>
      </c>
      <c r="D29" s="56" t="s">
        <v>1</v>
      </c>
      <c r="E29" s="74"/>
      <c r="F29" s="75"/>
      <c r="G29" s="76">
        <f t="shared" si="18"/>
        <v>0</v>
      </c>
      <c r="H29" s="76">
        <f t="shared" si="19"/>
        <v>0</v>
      </c>
      <c r="I29" s="76">
        <f t="shared" si="20"/>
        <v>0</v>
      </c>
      <c r="J29" s="106"/>
    </row>
    <row r="30" spans="1:10" s="87" customFormat="1" ht="30" customHeight="1" x14ac:dyDescent="0.2">
      <c r="A30" s="161">
        <v>20</v>
      </c>
      <c r="B30" s="172" t="s">
        <v>111</v>
      </c>
      <c r="C30" s="90">
        <v>50</v>
      </c>
      <c r="D30" s="90" t="s">
        <v>1</v>
      </c>
      <c r="E30" s="91"/>
      <c r="F30" s="92"/>
      <c r="G30" s="93">
        <f t="shared" si="18"/>
        <v>0</v>
      </c>
      <c r="H30" s="93">
        <f t="shared" si="19"/>
        <v>0</v>
      </c>
      <c r="I30" s="93">
        <f t="shared" si="20"/>
        <v>0</v>
      </c>
      <c r="J30" s="106"/>
    </row>
    <row r="31" spans="1:10" s="157" customFormat="1" ht="30" customHeight="1" x14ac:dyDescent="0.2">
      <c r="A31" s="161">
        <v>21</v>
      </c>
      <c r="B31" s="150" t="s">
        <v>215</v>
      </c>
      <c r="C31" s="190">
        <v>3200</v>
      </c>
      <c r="D31" s="163" t="s">
        <v>1</v>
      </c>
      <c r="E31" s="164"/>
      <c r="F31" s="165"/>
      <c r="G31" s="166">
        <f>C31*F31</f>
        <v>0</v>
      </c>
      <c r="H31" s="166">
        <f>G31*0.095</f>
        <v>0</v>
      </c>
      <c r="I31" s="166">
        <f>G31+H31</f>
        <v>0</v>
      </c>
      <c r="J31" s="186"/>
    </row>
    <row r="32" spans="1:10" s="157" customFormat="1" ht="30" customHeight="1" x14ac:dyDescent="0.2">
      <c r="A32" s="161">
        <v>22</v>
      </c>
      <c r="B32" s="239" t="s">
        <v>214</v>
      </c>
      <c r="C32" s="163">
        <v>500</v>
      </c>
      <c r="D32" s="163" t="s">
        <v>1</v>
      </c>
      <c r="E32" s="164"/>
      <c r="F32" s="165"/>
      <c r="G32" s="166">
        <f>C32*F32</f>
        <v>0</v>
      </c>
      <c r="H32" s="166">
        <f>G32*0.095</f>
        <v>0</v>
      </c>
      <c r="I32" s="166">
        <f>G32+H32</f>
        <v>0</v>
      </c>
      <c r="J32" s="186"/>
    </row>
    <row r="33" spans="1:10" s="157" customFormat="1" ht="30" customHeight="1" x14ac:dyDescent="0.2">
      <c r="A33" s="161">
        <v>23</v>
      </c>
      <c r="B33" s="239" t="s">
        <v>108</v>
      </c>
      <c r="C33" s="163">
        <v>100</v>
      </c>
      <c r="D33" s="163" t="s">
        <v>1</v>
      </c>
      <c r="E33" s="164"/>
      <c r="F33" s="165"/>
      <c r="G33" s="166">
        <f>C33*F33</f>
        <v>0</v>
      </c>
      <c r="H33" s="166">
        <f>G33*0.095</f>
        <v>0</v>
      </c>
      <c r="I33" s="166">
        <f>G33+H33</f>
        <v>0</v>
      </c>
      <c r="J33" s="186"/>
    </row>
    <row r="34" spans="1:10" s="8" customFormat="1" ht="40.15" customHeight="1" x14ac:dyDescent="0.2">
      <c r="A34" s="161">
        <v>24</v>
      </c>
      <c r="B34" s="172" t="s">
        <v>61</v>
      </c>
      <c r="C34" s="19">
        <v>130</v>
      </c>
      <c r="D34" s="56" t="s">
        <v>1</v>
      </c>
      <c r="E34" s="74"/>
      <c r="F34" s="75"/>
      <c r="G34" s="76">
        <f t="shared" si="18"/>
        <v>0</v>
      </c>
      <c r="H34" s="76">
        <f t="shared" si="19"/>
        <v>0</v>
      </c>
      <c r="I34" s="76">
        <f t="shared" si="20"/>
        <v>0</v>
      </c>
      <c r="J34" s="106"/>
    </row>
    <row r="35" spans="1:10" s="8" customFormat="1" ht="30" customHeight="1" x14ac:dyDescent="0.2">
      <c r="A35" s="161">
        <v>25</v>
      </c>
      <c r="B35" s="150" t="s">
        <v>62</v>
      </c>
      <c r="C35" s="19">
        <v>100</v>
      </c>
      <c r="D35" s="56" t="s">
        <v>1</v>
      </c>
      <c r="E35" s="74"/>
      <c r="F35" s="75"/>
      <c r="G35" s="76">
        <f t="shared" si="18"/>
        <v>0</v>
      </c>
      <c r="H35" s="76">
        <f t="shared" si="19"/>
        <v>0</v>
      </c>
      <c r="I35" s="76">
        <f t="shared" si="20"/>
        <v>0</v>
      </c>
      <c r="J35" s="106"/>
    </row>
    <row r="36" spans="1:10" s="87" customFormat="1" ht="30" customHeight="1" x14ac:dyDescent="0.2">
      <c r="A36" s="161">
        <v>26</v>
      </c>
      <c r="B36" s="81" t="s">
        <v>109</v>
      </c>
      <c r="C36" s="90">
        <v>100</v>
      </c>
      <c r="D36" s="90" t="s">
        <v>1</v>
      </c>
      <c r="E36" s="91"/>
      <c r="F36" s="92"/>
      <c r="G36" s="93">
        <f t="shared" si="18"/>
        <v>0</v>
      </c>
      <c r="H36" s="93">
        <f t="shared" si="19"/>
        <v>0</v>
      </c>
      <c r="I36" s="93">
        <f t="shared" si="20"/>
        <v>0</v>
      </c>
      <c r="J36" s="106"/>
    </row>
    <row r="37" spans="1:10" s="87" customFormat="1" ht="20.100000000000001" customHeight="1" x14ac:dyDescent="0.2">
      <c r="A37" s="161">
        <v>27</v>
      </c>
      <c r="B37" s="150" t="s">
        <v>110</v>
      </c>
      <c r="C37" s="90">
        <v>60</v>
      </c>
      <c r="D37" s="90" t="s">
        <v>1</v>
      </c>
      <c r="E37" s="91"/>
      <c r="F37" s="92"/>
      <c r="G37" s="93">
        <f t="shared" ref="G37:G38" si="24">C37*F37</f>
        <v>0</v>
      </c>
      <c r="H37" s="93">
        <f t="shared" ref="H37:H38" si="25">G37*0.095</f>
        <v>0</v>
      </c>
      <c r="I37" s="93">
        <f t="shared" ref="I37:I38" si="26">G37+H37</f>
        <v>0</v>
      </c>
      <c r="J37" s="106"/>
    </row>
    <row r="38" spans="1:10" s="87" customFormat="1" ht="24.75" customHeight="1" x14ac:dyDescent="0.2">
      <c r="A38" s="161">
        <v>28</v>
      </c>
      <c r="B38" s="172" t="s">
        <v>112</v>
      </c>
      <c r="C38" s="90">
        <v>530</v>
      </c>
      <c r="D38" s="90" t="s">
        <v>1</v>
      </c>
      <c r="E38" s="91"/>
      <c r="F38" s="92"/>
      <c r="G38" s="93">
        <f t="shared" si="24"/>
        <v>0</v>
      </c>
      <c r="H38" s="93">
        <f t="shared" si="25"/>
        <v>0</v>
      </c>
      <c r="I38" s="93">
        <f t="shared" si="26"/>
        <v>0</v>
      </c>
      <c r="J38" s="106"/>
    </row>
    <row r="39" spans="1:10" s="8" customFormat="1" ht="20.100000000000001" customHeight="1" x14ac:dyDescent="0.2">
      <c r="A39" s="18"/>
      <c r="B39" s="104" t="s">
        <v>454</v>
      </c>
      <c r="C39" s="24" t="s">
        <v>7</v>
      </c>
      <c r="D39" s="24" t="s">
        <v>7</v>
      </c>
      <c r="E39" s="24" t="s">
        <v>7</v>
      </c>
      <c r="F39" s="25" t="s">
        <v>7</v>
      </c>
      <c r="G39" s="26">
        <f>SUM(G23:G38)</f>
        <v>0</v>
      </c>
      <c r="H39" s="26">
        <f>SUM(H23:H38)</f>
        <v>0</v>
      </c>
      <c r="I39" s="26">
        <f>SUM(I23:I38)</f>
        <v>0</v>
      </c>
      <c r="J39" s="98">
        <f>SUM(J23:J38)</f>
        <v>0</v>
      </c>
    </row>
    <row r="40" spans="1:10" s="8" customFormat="1" ht="15" customHeight="1" x14ac:dyDescent="0.2">
      <c r="A40" s="288" t="s">
        <v>452</v>
      </c>
      <c r="B40" s="289"/>
      <c r="C40" s="289"/>
      <c r="D40" s="289"/>
      <c r="E40" s="289"/>
      <c r="F40" s="289"/>
      <c r="G40" s="289"/>
      <c r="H40" s="289"/>
      <c r="I40" s="289"/>
      <c r="J40" s="289"/>
    </row>
    <row r="41" spans="1:10" s="87" customFormat="1" ht="39" customHeight="1" x14ac:dyDescent="0.2">
      <c r="A41" s="88">
        <v>29</v>
      </c>
      <c r="B41" s="172" t="s">
        <v>115</v>
      </c>
      <c r="C41" s="90">
        <v>1200</v>
      </c>
      <c r="D41" s="90" t="s">
        <v>1</v>
      </c>
      <c r="E41" s="91"/>
      <c r="F41" s="92"/>
      <c r="G41" s="93">
        <f t="shared" ref="G41" si="27">C41*F41</f>
        <v>0</v>
      </c>
      <c r="H41" s="93">
        <f t="shared" ref="H41" si="28">G41*0.095</f>
        <v>0</v>
      </c>
      <c r="I41" s="93">
        <f t="shared" ref="I41" si="29">G41+H41</f>
        <v>0</v>
      </c>
      <c r="J41" s="106"/>
    </row>
    <row r="42" spans="1:10" s="8" customFormat="1" ht="40.15" customHeight="1" x14ac:dyDescent="0.2">
      <c r="A42" s="134">
        <v>30</v>
      </c>
      <c r="B42" s="121" t="s">
        <v>580</v>
      </c>
      <c r="C42" s="19">
        <v>40</v>
      </c>
      <c r="D42" s="19" t="s">
        <v>1</v>
      </c>
      <c r="E42" s="20"/>
      <c r="F42" s="21"/>
      <c r="G42" s="22">
        <f t="shared" ref="G42" si="30">C42*F42</f>
        <v>0</v>
      </c>
      <c r="H42" s="22">
        <f t="shared" ref="H42" si="31">G42*0.095</f>
        <v>0</v>
      </c>
      <c r="I42" s="22">
        <f t="shared" ref="I42" si="32">G42+H42</f>
        <v>0</v>
      </c>
      <c r="J42" s="106"/>
    </row>
    <row r="43" spans="1:10" s="8" customFormat="1" ht="40.15" customHeight="1" x14ac:dyDescent="0.2">
      <c r="A43" s="161">
        <v>31</v>
      </c>
      <c r="B43" s="45" t="s">
        <v>71</v>
      </c>
      <c r="C43" s="19">
        <v>1200</v>
      </c>
      <c r="D43" s="19" t="s">
        <v>0</v>
      </c>
      <c r="E43" s="20"/>
      <c r="F43" s="21"/>
      <c r="G43" s="22">
        <f t="shared" ref="G43" si="33">C43*F43</f>
        <v>0</v>
      </c>
      <c r="H43" s="22">
        <f>G43*0.095</f>
        <v>0</v>
      </c>
      <c r="I43" s="22">
        <f t="shared" ref="I43" si="34">G43+H43</f>
        <v>0</v>
      </c>
      <c r="J43" s="106"/>
    </row>
    <row r="44" spans="1:10" s="8" customFormat="1" ht="30" customHeight="1" x14ac:dyDescent="0.2">
      <c r="A44" s="161">
        <v>32</v>
      </c>
      <c r="B44" s="45" t="s">
        <v>264</v>
      </c>
      <c r="C44" s="56">
        <v>20</v>
      </c>
      <c r="D44" s="56" t="s">
        <v>0</v>
      </c>
      <c r="E44" s="74"/>
      <c r="F44" s="75"/>
      <c r="G44" s="76">
        <f>C44*F44</f>
        <v>0</v>
      </c>
      <c r="H44" s="76">
        <f>G44*0.095</f>
        <v>0</v>
      </c>
      <c r="I44" s="76">
        <f>G44+H44</f>
        <v>0</v>
      </c>
      <c r="J44" s="106"/>
    </row>
    <row r="45" spans="1:10" s="8" customFormat="1" ht="40.15" customHeight="1" x14ac:dyDescent="0.2">
      <c r="A45" s="161">
        <v>33</v>
      </c>
      <c r="B45" s="45" t="s">
        <v>72</v>
      </c>
      <c r="C45" s="56">
        <v>20</v>
      </c>
      <c r="D45" s="56" t="s">
        <v>0</v>
      </c>
      <c r="E45" s="74"/>
      <c r="F45" s="75"/>
      <c r="G45" s="76">
        <f>C45*F45</f>
        <v>0</v>
      </c>
      <c r="H45" s="76">
        <f>G45*0.095</f>
        <v>0</v>
      </c>
      <c r="I45" s="76">
        <f>G45+H45</f>
        <v>0</v>
      </c>
      <c r="J45" s="106"/>
    </row>
    <row r="46" spans="1:10" s="8" customFormat="1" ht="30" customHeight="1" x14ac:dyDescent="0.2">
      <c r="A46" s="161">
        <v>34</v>
      </c>
      <c r="B46" s="45" t="s">
        <v>73</v>
      </c>
      <c r="C46" s="56">
        <v>15</v>
      </c>
      <c r="D46" s="56" t="s">
        <v>0</v>
      </c>
      <c r="E46" s="74"/>
      <c r="F46" s="75"/>
      <c r="G46" s="76">
        <f>C46*F46</f>
        <v>0</v>
      </c>
      <c r="H46" s="76">
        <f>G46*0.095</f>
        <v>0</v>
      </c>
      <c r="I46" s="76">
        <f>G46+H46</f>
        <v>0</v>
      </c>
      <c r="J46" s="106"/>
    </row>
    <row r="47" spans="1:10" s="8" customFormat="1" ht="20.100000000000001" customHeight="1" x14ac:dyDescent="0.2">
      <c r="A47" s="18"/>
      <c r="B47" s="104" t="s">
        <v>455</v>
      </c>
      <c r="C47" s="24" t="s">
        <v>7</v>
      </c>
      <c r="D47" s="24" t="s">
        <v>7</v>
      </c>
      <c r="E47" s="24" t="s">
        <v>7</v>
      </c>
      <c r="F47" s="25" t="s">
        <v>7</v>
      </c>
      <c r="G47" s="26">
        <f>SUM(G41:G46)</f>
        <v>0</v>
      </c>
      <c r="H47" s="26">
        <f>SUM(H41:H46)</f>
        <v>0</v>
      </c>
      <c r="I47" s="26">
        <f>SUM(J41:J46)</f>
        <v>0</v>
      </c>
      <c r="J47" s="27">
        <f>SUM(J41:J46)</f>
        <v>0</v>
      </c>
    </row>
    <row r="48" spans="1:10" s="157" customFormat="1" ht="15" customHeight="1" x14ac:dyDescent="0.2">
      <c r="A48" s="288" t="s">
        <v>456</v>
      </c>
      <c r="B48" s="289"/>
      <c r="C48" s="289"/>
      <c r="D48" s="289"/>
      <c r="E48" s="289"/>
      <c r="F48" s="289"/>
      <c r="G48" s="289"/>
      <c r="H48" s="289"/>
      <c r="I48" s="289"/>
      <c r="J48" s="289"/>
    </row>
    <row r="49" spans="1:10" s="201" customFormat="1" ht="30" customHeight="1" x14ac:dyDescent="0.2">
      <c r="A49" s="199">
        <v>35</v>
      </c>
      <c r="B49" s="150" t="s">
        <v>103</v>
      </c>
      <c r="C49" s="186">
        <v>21000</v>
      </c>
      <c r="D49" s="186" t="s">
        <v>0</v>
      </c>
      <c r="E49" s="200"/>
      <c r="F49" s="165"/>
      <c r="G49" s="166">
        <f t="shared" ref="G49:G61" si="35">C49*F49</f>
        <v>0</v>
      </c>
      <c r="H49" s="166">
        <f t="shared" ref="H49:H61" si="36">G49*0.095</f>
        <v>0</v>
      </c>
      <c r="I49" s="166">
        <f t="shared" ref="I49:I61" si="37">G49+H49</f>
        <v>0</v>
      </c>
      <c r="J49" s="242" t="s">
        <v>7</v>
      </c>
    </row>
    <row r="50" spans="1:10" s="201" customFormat="1" ht="30" customHeight="1" x14ac:dyDescent="0.2">
      <c r="A50" s="199">
        <v>36</v>
      </c>
      <c r="B50" s="150" t="s">
        <v>373</v>
      </c>
      <c r="C50" s="186">
        <v>6000</v>
      </c>
      <c r="D50" s="186" t="s">
        <v>0</v>
      </c>
      <c r="E50" s="200"/>
      <c r="F50" s="165"/>
      <c r="G50" s="166">
        <f t="shared" si="35"/>
        <v>0</v>
      </c>
      <c r="H50" s="166">
        <f t="shared" si="36"/>
        <v>0</v>
      </c>
      <c r="I50" s="166">
        <f t="shared" si="37"/>
        <v>0</v>
      </c>
      <c r="J50" s="242" t="s">
        <v>7</v>
      </c>
    </row>
    <row r="51" spans="1:10" s="8" customFormat="1" ht="40.15" customHeight="1" x14ac:dyDescent="0.2">
      <c r="A51" s="199">
        <v>37</v>
      </c>
      <c r="B51" s="172" t="s">
        <v>45</v>
      </c>
      <c r="C51" s="56">
        <v>52</v>
      </c>
      <c r="D51" s="56" t="s">
        <v>0</v>
      </c>
      <c r="E51" s="74"/>
      <c r="F51" s="75"/>
      <c r="G51" s="76">
        <f>C51*F51</f>
        <v>0</v>
      </c>
      <c r="H51" s="76">
        <f>G51*0.095</f>
        <v>0</v>
      </c>
      <c r="I51" s="76">
        <f>G51+H51</f>
        <v>0</v>
      </c>
      <c r="J51" s="242" t="s">
        <v>7</v>
      </c>
    </row>
    <row r="52" spans="1:10" s="201" customFormat="1" ht="30" customHeight="1" x14ac:dyDescent="0.2">
      <c r="A52" s="199">
        <v>38</v>
      </c>
      <c r="B52" s="150" t="s">
        <v>57</v>
      </c>
      <c r="C52" s="186">
        <v>430</v>
      </c>
      <c r="D52" s="186" t="s">
        <v>1</v>
      </c>
      <c r="E52" s="200"/>
      <c r="F52" s="165"/>
      <c r="G52" s="166">
        <f t="shared" si="35"/>
        <v>0</v>
      </c>
      <c r="H52" s="166">
        <f t="shared" si="36"/>
        <v>0</v>
      </c>
      <c r="I52" s="166">
        <f t="shared" si="37"/>
        <v>0</v>
      </c>
      <c r="J52" s="242" t="s">
        <v>7</v>
      </c>
    </row>
    <row r="53" spans="1:10" s="201" customFormat="1" ht="30" customHeight="1" x14ac:dyDescent="0.2">
      <c r="A53" s="199">
        <v>39</v>
      </c>
      <c r="B53" s="150" t="s">
        <v>581</v>
      </c>
      <c r="C53" s="186">
        <v>1730</v>
      </c>
      <c r="D53" s="186" t="s">
        <v>1</v>
      </c>
      <c r="E53" s="200"/>
      <c r="F53" s="165"/>
      <c r="G53" s="166">
        <f t="shared" si="35"/>
        <v>0</v>
      </c>
      <c r="H53" s="166">
        <f t="shared" si="36"/>
        <v>0</v>
      </c>
      <c r="I53" s="166">
        <f t="shared" si="37"/>
        <v>0</v>
      </c>
      <c r="J53" s="242" t="s">
        <v>7</v>
      </c>
    </row>
    <row r="54" spans="1:10" s="201" customFormat="1" ht="30" customHeight="1" x14ac:dyDescent="0.2">
      <c r="A54" s="199">
        <v>40</v>
      </c>
      <c r="B54" s="150" t="s">
        <v>58</v>
      </c>
      <c r="C54" s="242">
        <v>1700</v>
      </c>
      <c r="D54" s="186" t="s">
        <v>1</v>
      </c>
      <c r="E54" s="200"/>
      <c r="F54" s="165"/>
      <c r="G54" s="166">
        <f t="shared" si="35"/>
        <v>0</v>
      </c>
      <c r="H54" s="166">
        <f t="shared" si="36"/>
        <v>0</v>
      </c>
      <c r="I54" s="166">
        <f t="shared" si="37"/>
        <v>0</v>
      </c>
      <c r="J54" s="242" t="s">
        <v>7</v>
      </c>
    </row>
    <row r="55" spans="1:10" s="8" customFormat="1" ht="30" customHeight="1" x14ac:dyDescent="0.2">
      <c r="A55" s="199">
        <v>41</v>
      </c>
      <c r="B55" s="150" t="s">
        <v>377</v>
      </c>
      <c r="C55" s="56">
        <v>390</v>
      </c>
      <c r="D55" s="56" t="s">
        <v>1</v>
      </c>
      <c r="E55" s="74"/>
      <c r="F55" s="75"/>
      <c r="G55" s="76">
        <f t="shared" ref="G55" si="38">C55*F55</f>
        <v>0</v>
      </c>
      <c r="H55" s="76">
        <f t="shared" ref="H55" si="39">G55*0.095</f>
        <v>0</v>
      </c>
      <c r="I55" s="76">
        <f t="shared" ref="I55" si="40">G55+H55</f>
        <v>0</v>
      </c>
      <c r="J55" s="242" t="s">
        <v>7</v>
      </c>
    </row>
    <row r="56" spans="1:10" s="87" customFormat="1" ht="30" customHeight="1" x14ac:dyDescent="0.2">
      <c r="A56" s="199">
        <v>42</v>
      </c>
      <c r="B56" s="172" t="s">
        <v>104</v>
      </c>
      <c r="C56" s="90">
        <v>420</v>
      </c>
      <c r="D56" s="90" t="s">
        <v>1</v>
      </c>
      <c r="E56" s="91"/>
      <c r="F56" s="92"/>
      <c r="G56" s="93">
        <f>C56*F56</f>
        <v>0</v>
      </c>
      <c r="H56" s="93">
        <f>G56*0.095</f>
        <v>0</v>
      </c>
      <c r="I56" s="93">
        <f>G56+H56</f>
        <v>0</v>
      </c>
      <c r="J56" s="242" t="s">
        <v>7</v>
      </c>
    </row>
    <row r="57" spans="1:10" s="87" customFormat="1" ht="30" customHeight="1" x14ac:dyDescent="0.2">
      <c r="A57" s="199">
        <v>43</v>
      </c>
      <c r="B57" s="172" t="s">
        <v>347</v>
      </c>
      <c r="C57" s="90">
        <v>4600</v>
      </c>
      <c r="D57" s="90" t="s">
        <v>1</v>
      </c>
      <c r="E57" s="91"/>
      <c r="F57" s="92"/>
      <c r="G57" s="93">
        <f>C57*F57</f>
        <v>0</v>
      </c>
      <c r="H57" s="93">
        <f>G57*0.095</f>
        <v>0</v>
      </c>
      <c r="I57" s="93">
        <f>G57+H57</f>
        <v>0</v>
      </c>
      <c r="J57" s="242" t="s">
        <v>7</v>
      </c>
    </row>
    <row r="58" spans="1:10" s="157" customFormat="1" ht="40.15" customHeight="1" x14ac:dyDescent="0.2">
      <c r="A58" s="199">
        <v>44</v>
      </c>
      <c r="B58" s="172" t="s">
        <v>106</v>
      </c>
      <c r="C58" s="163">
        <v>1200</v>
      </c>
      <c r="D58" s="163" t="s">
        <v>1</v>
      </c>
      <c r="E58" s="164"/>
      <c r="F58" s="165"/>
      <c r="G58" s="166">
        <f t="shared" si="35"/>
        <v>0</v>
      </c>
      <c r="H58" s="166">
        <f t="shared" si="36"/>
        <v>0</v>
      </c>
      <c r="I58" s="166">
        <f t="shared" si="37"/>
        <v>0</v>
      </c>
      <c r="J58" s="242" t="s">
        <v>7</v>
      </c>
    </row>
    <row r="59" spans="1:10" s="157" customFormat="1" ht="20.100000000000001" customHeight="1" x14ac:dyDescent="0.2">
      <c r="A59" s="199">
        <v>45</v>
      </c>
      <c r="B59" s="172" t="s">
        <v>63</v>
      </c>
      <c r="C59" s="163">
        <v>990</v>
      </c>
      <c r="D59" s="163" t="s">
        <v>1</v>
      </c>
      <c r="E59" s="164"/>
      <c r="F59" s="165"/>
      <c r="G59" s="166">
        <f t="shared" si="35"/>
        <v>0</v>
      </c>
      <c r="H59" s="166">
        <f t="shared" si="36"/>
        <v>0</v>
      </c>
      <c r="I59" s="166">
        <f t="shared" si="37"/>
        <v>0</v>
      </c>
      <c r="J59" s="242" t="s">
        <v>7</v>
      </c>
    </row>
    <row r="60" spans="1:10" s="157" customFormat="1" ht="30" customHeight="1" x14ac:dyDescent="0.2">
      <c r="A60" s="199">
        <v>46</v>
      </c>
      <c r="B60" s="172" t="s">
        <v>113</v>
      </c>
      <c r="C60" s="163">
        <v>320</v>
      </c>
      <c r="D60" s="163" t="s">
        <v>1</v>
      </c>
      <c r="E60" s="164"/>
      <c r="F60" s="165"/>
      <c r="G60" s="166">
        <f t="shared" si="35"/>
        <v>0</v>
      </c>
      <c r="H60" s="166">
        <f t="shared" si="36"/>
        <v>0</v>
      </c>
      <c r="I60" s="166">
        <f t="shared" si="37"/>
        <v>0</v>
      </c>
      <c r="J60" s="242" t="s">
        <v>7</v>
      </c>
    </row>
    <row r="61" spans="1:10" s="157" customFormat="1" ht="30" customHeight="1" x14ac:dyDescent="0.2">
      <c r="A61" s="199">
        <v>47</v>
      </c>
      <c r="B61" s="172" t="s">
        <v>114</v>
      </c>
      <c r="C61" s="163">
        <v>80</v>
      </c>
      <c r="D61" s="163" t="s">
        <v>1</v>
      </c>
      <c r="E61" s="164"/>
      <c r="F61" s="165"/>
      <c r="G61" s="166">
        <f t="shared" si="35"/>
        <v>0</v>
      </c>
      <c r="H61" s="166">
        <f t="shared" si="36"/>
        <v>0</v>
      </c>
      <c r="I61" s="166">
        <f t="shared" si="37"/>
        <v>0</v>
      </c>
      <c r="J61" s="242" t="s">
        <v>7</v>
      </c>
    </row>
    <row r="62" spans="1:10" s="201" customFormat="1" ht="20.100000000000001" customHeight="1" x14ac:dyDescent="0.2">
      <c r="A62" s="236"/>
      <c r="B62" s="237" t="s">
        <v>457</v>
      </c>
      <c r="C62" s="238" t="s">
        <v>7</v>
      </c>
      <c r="D62" s="238" t="s">
        <v>7</v>
      </c>
      <c r="E62" s="238" t="s">
        <v>7</v>
      </c>
      <c r="F62" s="238" t="s">
        <v>7</v>
      </c>
      <c r="G62" s="240">
        <f>SUM(G49:G61)</f>
        <v>0</v>
      </c>
      <c r="H62" s="240">
        <f>SUM(H49:H61)</f>
        <v>0</v>
      </c>
      <c r="I62" s="240">
        <f>SUM(I49:I61)</f>
        <v>0</v>
      </c>
      <c r="J62" s="241">
        <f>SUM(J49:J61)</f>
        <v>0</v>
      </c>
    </row>
    <row r="63" spans="1:10" s="8" customFormat="1" ht="15" customHeight="1" x14ac:dyDescent="0.2">
      <c r="A63" s="288" t="s">
        <v>458</v>
      </c>
      <c r="B63" s="289"/>
      <c r="C63" s="289"/>
      <c r="D63" s="289"/>
      <c r="E63" s="289"/>
      <c r="F63" s="289"/>
      <c r="G63" s="289"/>
      <c r="H63" s="289"/>
      <c r="I63" s="289"/>
      <c r="J63" s="289"/>
    </row>
    <row r="64" spans="1:10" s="8" customFormat="1" ht="30" customHeight="1" x14ac:dyDescent="0.2">
      <c r="A64" s="17">
        <v>48</v>
      </c>
      <c r="B64" s="45" t="s">
        <v>90</v>
      </c>
      <c r="C64" s="19">
        <v>9500</v>
      </c>
      <c r="D64" s="19" t="s">
        <v>0</v>
      </c>
      <c r="E64" s="20"/>
      <c r="F64" s="21"/>
      <c r="G64" s="76">
        <f t="shared" ref="G64:G73" si="41">C64*F64</f>
        <v>0</v>
      </c>
      <c r="H64" s="76">
        <f t="shared" ref="H64:H73" si="42">G64*0.095</f>
        <v>0</v>
      </c>
      <c r="I64" s="76">
        <f t="shared" ref="I64:I73" si="43">G64+H64</f>
        <v>0</v>
      </c>
      <c r="J64" s="242" t="s">
        <v>7</v>
      </c>
    </row>
    <row r="65" spans="1:10" s="8" customFormat="1" ht="30" customHeight="1" x14ac:dyDescent="0.2">
      <c r="A65" s="134">
        <v>49</v>
      </c>
      <c r="B65" s="45" t="s">
        <v>91</v>
      </c>
      <c r="C65" s="19">
        <v>4830</v>
      </c>
      <c r="D65" s="19" t="s">
        <v>0</v>
      </c>
      <c r="E65" s="20"/>
      <c r="F65" s="21"/>
      <c r="G65" s="22">
        <f t="shared" ref="G65" si="44">C65*F65</f>
        <v>0</v>
      </c>
      <c r="H65" s="22">
        <f t="shared" ref="H65" si="45">G65*0.095</f>
        <v>0</v>
      </c>
      <c r="I65" s="22">
        <f t="shared" ref="I65" si="46">G65+H65</f>
        <v>0</v>
      </c>
      <c r="J65" s="242" t="s">
        <v>7</v>
      </c>
    </row>
    <row r="66" spans="1:10" s="87" customFormat="1" ht="30" customHeight="1" x14ac:dyDescent="0.2">
      <c r="A66" s="161">
        <v>50</v>
      </c>
      <c r="B66" s="45" t="s">
        <v>116</v>
      </c>
      <c r="C66" s="90">
        <v>500</v>
      </c>
      <c r="D66" s="90" t="s">
        <v>0</v>
      </c>
      <c r="E66" s="91"/>
      <c r="F66" s="92"/>
      <c r="G66" s="93">
        <f>C66*F66</f>
        <v>0</v>
      </c>
      <c r="H66" s="93">
        <f>G66*0.095</f>
        <v>0</v>
      </c>
      <c r="I66" s="93">
        <f>G66+H66</f>
        <v>0</v>
      </c>
      <c r="J66" s="242" t="s">
        <v>7</v>
      </c>
    </row>
    <row r="67" spans="1:10" s="8" customFormat="1" ht="30" customHeight="1" x14ac:dyDescent="0.2">
      <c r="A67" s="161">
        <v>51</v>
      </c>
      <c r="B67" s="45" t="s">
        <v>64</v>
      </c>
      <c r="C67" s="19">
        <v>2170</v>
      </c>
      <c r="D67" s="19" t="s">
        <v>1</v>
      </c>
      <c r="E67" s="20"/>
      <c r="F67" s="21"/>
      <c r="G67" s="76">
        <f t="shared" si="41"/>
        <v>0</v>
      </c>
      <c r="H67" s="76">
        <f t="shared" si="42"/>
        <v>0</v>
      </c>
      <c r="I67" s="76">
        <f t="shared" si="43"/>
        <v>0</v>
      </c>
      <c r="J67" s="242" t="s">
        <v>7</v>
      </c>
    </row>
    <row r="68" spans="1:10" s="8" customFormat="1" ht="27" customHeight="1" x14ac:dyDescent="0.2">
      <c r="A68" s="161">
        <v>52</v>
      </c>
      <c r="B68" s="196" t="s">
        <v>380</v>
      </c>
      <c r="C68" s="19">
        <v>460</v>
      </c>
      <c r="D68" s="19" t="s">
        <v>1</v>
      </c>
      <c r="E68" s="20"/>
      <c r="F68" s="21"/>
      <c r="G68" s="76">
        <f t="shared" si="41"/>
        <v>0</v>
      </c>
      <c r="H68" s="76">
        <f t="shared" si="42"/>
        <v>0</v>
      </c>
      <c r="I68" s="76">
        <f t="shared" si="43"/>
        <v>0</v>
      </c>
      <c r="J68" s="242" t="s">
        <v>7</v>
      </c>
    </row>
    <row r="69" spans="1:10" s="8" customFormat="1" ht="30" customHeight="1" x14ac:dyDescent="0.2">
      <c r="A69" s="161">
        <v>53</v>
      </c>
      <c r="B69" s="45" t="s">
        <v>74</v>
      </c>
      <c r="C69" s="19">
        <v>1900</v>
      </c>
      <c r="D69" s="19" t="s">
        <v>1</v>
      </c>
      <c r="E69" s="20"/>
      <c r="F69" s="21"/>
      <c r="G69" s="76">
        <f t="shared" si="41"/>
        <v>0</v>
      </c>
      <c r="H69" s="76">
        <f t="shared" si="42"/>
        <v>0</v>
      </c>
      <c r="I69" s="76">
        <f t="shared" si="43"/>
        <v>0</v>
      </c>
      <c r="J69" s="242" t="s">
        <v>7</v>
      </c>
    </row>
    <row r="70" spans="1:10" s="8" customFormat="1" ht="30" customHeight="1" x14ac:dyDescent="0.2">
      <c r="A70" s="161">
        <v>54</v>
      </c>
      <c r="B70" s="45" t="s">
        <v>75</v>
      </c>
      <c r="C70" s="19">
        <v>1600</v>
      </c>
      <c r="D70" s="19" t="s">
        <v>1</v>
      </c>
      <c r="E70" s="20"/>
      <c r="F70" s="21"/>
      <c r="G70" s="76">
        <f t="shared" si="41"/>
        <v>0</v>
      </c>
      <c r="H70" s="76">
        <f t="shared" si="42"/>
        <v>0</v>
      </c>
      <c r="I70" s="76">
        <f t="shared" si="43"/>
        <v>0</v>
      </c>
      <c r="J70" s="242" t="s">
        <v>7</v>
      </c>
    </row>
    <row r="71" spans="1:10" s="8" customFormat="1" ht="20.100000000000001" customHeight="1" x14ac:dyDescent="0.2">
      <c r="A71" s="161">
        <v>55</v>
      </c>
      <c r="B71" s="196" t="s">
        <v>37</v>
      </c>
      <c r="C71" s="19">
        <v>30</v>
      </c>
      <c r="D71" s="19" t="s">
        <v>1</v>
      </c>
      <c r="E71" s="20"/>
      <c r="F71" s="21"/>
      <c r="G71" s="76">
        <f t="shared" si="41"/>
        <v>0</v>
      </c>
      <c r="H71" s="76">
        <f t="shared" si="42"/>
        <v>0</v>
      </c>
      <c r="I71" s="76">
        <f t="shared" si="43"/>
        <v>0</v>
      </c>
      <c r="J71" s="242" t="s">
        <v>7</v>
      </c>
    </row>
    <row r="72" spans="1:10" s="8" customFormat="1" ht="36.75" customHeight="1" x14ac:dyDescent="0.2">
      <c r="A72" s="161">
        <v>56</v>
      </c>
      <c r="B72" s="195" t="s">
        <v>36</v>
      </c>
      <c r="C72" s="19">
        <v>75</v>
      </c>
      <c r="D72" s="19" t="s">
        <v>1</v>
      </c>
      <c r="E72" s="20"/>
      <c r="F72" s="21"/>
      <c r="G72" s="76">
        <f t="shared" si="41"/>
        <v>0</v>
      </c>
      <c r="H72" s="76">
        <f t="shared" si="42"/>
        <v>0</v>
      </c>
      <c r="I72" s="76">
        <f t="shared" si="43"/>
        <v>0</v>
      </c>
      <c r="J72" s="242" t="s">
        <v>7</v>
      </c>
    </row>
    <row r="73" spans="1:10" s="8" customFormat="1" ht="30" customHeight="1" x14ac:dyDescent="0.2">
      <c r="A73" s="161">
        <v>57</v>
      </c>
      <c r="B73" s="46" t="s">
        <v>41</v>
      </c>
      <c r="C73" s="28">
        <v>400</v>
      </c>
      <c r="D73" s="19" t="s">
        <v>1</v>
      </c>
      <c r="E73" s="20"/>
      <c r="F73" s="21"/>
      <c r="G73" s="76">
        <f t="shared" si="41"/>
        <v>0</v>
      </c>
      <c r="H73" s="76">
        <f t="shared" si="42"/>
        <v>0</v>
      </c>
      <c r="I73" s="76">
        <f t="shared" si="43"/>
        <v>0</v>
      </c>
      <c r="J73" s="242" t="s">
        <v>7</v>
      </c>
    </row>
    <row r="74" spans="1:10" s="8" customFormat="1" ht="20.100000000000001" customHeight="1" x14ac:dyDescent="0.2">
      <c r="A74" s="18"/>
      <c r="B74" s="104" t="s">
        <v>459</v>
      </c>
      <c r="C74" s="24" t="s">
        <v>7</v>
      </c>
      <c r="D74" s="24" t="s">
        <v>7</v>
      </c>
      <c r="E74" s="24" t="s">
        <v>7</v>
      </c>
      <c r="F74" s="25" t="s">
        <v>7</v>
      </c>
      <c r="G74" s="26">
        <f t="shared" ref="G74:J74" si="47">SUM(G64:G73)</f>
        <v>0</v>
      </c>
      <c r="H74" s="26">
        <f t="shared" si="47"/>
        <v>0</v>
      </c>
      <c r="I74" s="26">
        <f t="shared" si="47"/>
        <v>0</v>
      </c>
      <c r="J74" s="98">
        <f t="shared" si="47"/>
        <v>0</v>
      </c>
    </row>
    <row r="75" spans="1:10" s="79" customFormat="1" ht="13.5" x14ac:dyDescent="0.2">
      <c r="A75" s="204"/>
      <c r="B75" s="205"/>
      <c r="C75" s="206"/>
      <c r="D75" s="206"/>
      <c r="E75" s="206"/>
      <c r="F75" s="206"/>
      <c r="G75" s="82"/>
      <c r="H75" s="82"/>
      <c r="I75" s="82"/>
      <c r="J75" s="213"/>
    </row>
    <row r="76" spans="1:10" s="173" customFormat="1" ht="15" customHeight="1" x14ac:dyDescent="0.2">
      <c r="A76" s="302" t="s">
        <v>29</v>
      </c>
      <c r="B76" s="302"/>
      <c r="C76" s="302"/>
      <c r="D76" s="302"/>
      <c r="E76" s="302"/>
      <c r="F76" s="302"/>
      <c r="G76" s="302"/>
      <c r="H76" s="302"/>
      <c r="I76" s="302"/>
      <c r="J76" s="302"/>
    </row>
    <row r="77" spans="1:10" s="173" customFormat="1" ht="31.5" customHeight="1" x14ac:dyDescent="0.2">
      <c r="A77" s="290" t="s">
        <v>94</v>
      </c>
      <c r="B77" s="291"/>
      <c r="C77" s="291"/>
      <c r="D77" s="291"/>
      <c r="E77" s="291"/>
      <c r="F77" s="291"/>
      <c r="G77" s="291"/>
      <c r="H77" s="291"/>
      <c r="I77" s="291"/>
      <c r="J77" s="291"/>
    </row>
    <row r="78" spans="1:10" s="292" customFormat="1" ht="12.75" customHeight="1" x14ac:dyDescent="0.25">
      <c r="A78" s="290" t="s">
        <v>95</v>
      </c>
    </row>
    <row r="79" spans="1:10" s="184" customFormat="1" ht="12.75" customHeight="1" x14ac:dyDescent="0.25">
      <c r="A79" s="293" t="s">
        <v>96</v>
      </c>
      <c r="B79" s="293"/>
      <c r="C79" s="293"/>
      <c r="D79" s="293"/>
      <c r="E79" s="293"/>
      <c r="F79" s="293"/>
      <c r="G79" s="293"/>
      <c r="H79" s="293"/>
      <c r="I79" s="293"/>
      <c r="J79" s="293"/>
    </row>
    <row r="80" spans="1:10" s="184" customFormat="1" ht="15" customHeight="1" x14ac:dyDescent="0.25">
      <c r="A80" s="293" t="s">
        <v>97</v>
      </c>
      <c r="B80" s="293"/>
      <c r="C80" s="293"/>
      <c r="D80" s="293"/>
      <c r="E80" s="293"/>
      <c r="F80" s="293"/>
      <c r="G80" s="293"/>
      <c r="H80" s="293"/>
      <c r="I80" s="293"/>
      <c r="J80" s="293"/>
    </row>
    <row r="81" spans="1:10" s="303" customFormat="1" ht="15" customHeight="1" x14ac:dyDescent="0.25">
      <c r="A81" s="293" t="s">
        <v>98</v>
      </c>
    </row>
    <row r="82" spans="1:10" s="303" customFormat="1" ht="15" customHeight="1" x14ac:dyDescent="0.25">
      <c r="A82" s="293" t="s">
        <v>99</v>
      </c>
    </row>
    <row r="83" spans="1:10" s="220" customFormat="1" ht="24.75" customHeight="1" x14ac:dyDescent="0.25">
      <c r="A83" s="294" t="s">
        <v>410</v>
      </c>
      <c r="B83" s="295"/>
      <c r="C83" s="295"/>
      <c r="D83" s="295"/>
      <c r="E83" s="295"/>
      <c r="F83" s="295"/>
      <c r="G83" s="295"/>
      <c r="H83" s="295"/>
      <c r="I83" s="295"/>
      <c r="J83" s="295"/>
    </row>
    <row r="84" spans="1:10" s="220" customFormat="1" ht="53.25" customHeight="1" x14ac:dyDescent="0.25">
      <c r="A84" s="296" t="s">
        <v>485</v>
      </c>
      <c r="B84" s="297"/>
      <c r="C84" s="297"/>
      <c r="D84" s="297"/>
      <c r="E84" s="297"/>
      <c r="F84" s="297"/>
      <c r="G84" s="297"/>
      <c r="H84" s="297"/>
      <c r="I84" s="297"/>
      <c r="J84" s="297"/>
    </row>
    <row r="85" spans="1:10" s="220" customFormat="1" ht="18" customHeight="1" x14ac:dyDescent="0.25">
      <c r="A85" s="219"/>
      <c r="B85" s="221"/>
      <c r="C85" s="221"/>
      <c r="D85" s="221"/>
      <c r="E85" s="221"/>
      <c r="F85" s="221"/>
      <c r="G85" s="221"/>
      <c r="H85" s="221"/>
      <c r="I85" s="221"/>
      <c r="J85" s="221"/>
    </row>
    <row r="86" spans="1:10" s="173" customFormat="1" ht="20.25" customHeight="1" x14ac:dyDescent="0.2">
      <c r="A86" s="173" t="s">
        <v>411</v>
      </c>
      <c r="B86" s="185"/>
      <c r="C86" s="181"/>
    </row>
    <row r="87" spans="1:10" s="173" customFormat="1" ht="16.5" customHeight="1" x14ac:dyDescent="0.2">
      <c r="B87" s="185"/>
      <c r="C87" s="181"/>
    </row>
    <row r="88" spans="1:10" s="174" customFormat="1" ht="12.75" x14ac:dyDescent="0.2">
      <c r="A88" s="174" t="s">
        <v>44</v>
      </c>
      <c r="B88" s="182"/>
      <c r="C88" s="183"/>
      <c r="E88" s="174" t="s">
        <v>8</v>
      </c>
      <c r="I88" s="174" t="s">
        <v>2</v>
      </c>
    </row>
    <row r="89" spans="1:10" x14ac:dyDescent="0.3">
      <c r="J89" s="102"/>
    </row>
  </sheetData>
  <mergeCells count="21">
    <mergeCell ref="A83:J83"/>
    <mergeCell ref="A84:J84"/>
    <mergeCell ref="A1:C1"/>
    <mergeCell ref="F2:J2"/>
    <mergeCell ref="A4:E4"/>
    <mergeCell ref="F1:J1"/>
    <mergeCell ref="A2:E2"/>
    <mergeCell ref="A3:E3"/>
    <mergeCell ref="A7:J7"/>
    <mergeCell ref="A11:J11"/>
    <mergeCell ref="A22:J22"/>
    <mergeCell ref="A63:J63"/>
    <mergeCell ref="A40:J40"/>
    <mergeCell ref="A76:J76"/>
    <mergeCell ref="A82:XFD82"/>
    <mergeCell ref="A81:XFD81"/>
    <mergeCell ref="A48:J48"/>
    <mergeCell ref="A77:J77"/>
    <mergeCell ref="A78:XFD78"/>
    <mergeCell ref="A79:J79"/>
    <mergeCell ref="A80:J80"/>
  </mergeCells>
  <dataValidations xWindow="967" yWindow="532"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1:J46 J64:J73 J23:J38 J12:J20 J49:J61">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rowBreaks count="3" manualBreakCount="3">
    <brk id="21" max="9" man="1"/>
    <brk id="29" max="9" man="1"/>
    <brk id="4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K89"/>
  <sheetViews>
    <sheetView view="pageBreakPreview" zoomScale="110" zoomScaleNormal="110" zoomScaleSheetLayoutView="110" workbookViewId="0">
      <selection activeCell="B63" sqref="B63"/>
    </sheetView>
  </sheetViews>
  <sheetFormatPr defaultColWidth="9.28515625" defaultRowHeight="15" x14ac:dyDescent="0.25"/>
  <cols>
    <col min="1" max="1" width="4.85546875" style="2" customWidth="1"/>
    <col min="2" max="2" width="32.7109375" style="44" customWidth="1"/>
    <col min="3" max="3" width="7.85546875" style="2" customWidth="1"/>
    <col min="4" max="4" width="4.85546875" style="2" customWidth="1"/>
    <col min="5" max="5" width="17" style="2" customWidth="1"/>
    <col min="6" max="9" width="10.85546875" style="2" customWidth="1"/>
    <col min="10" max="10" width="10.85546875" style="109" customWidth="1"/>
    <col min="11" max="16384" width="9.28515625" style="2"/>
  </cols>
  <sheetData>
    <row r="1" spans="1:10" s="228" customFormat="1" x14ac:dyDescent="0.25">
      <c r="A1" s="299"/>
      <c r="B1" s="299"/>
      <c r="C1" s="299"/>
      <c r="D1" s="226"/>
      <c r="E1" s="227"/>
      <c r="F1" s="311" t="s">
        <v>409</v>
      </c>
      <c r="G1" s="311"/>
      <c r="H1" s="311"/>
      <c r="I1" s="311"/>
      <c r="J1" s="311"/>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6" customFormat="1" ht="6" customHeight="1" x14ac:dyDescent="0.15">
      <c r="A6" s="3"/>
      <c r="B6" s="41"/>
      <c r="C6" s="3"/>
      <c r="D6" s="5"/>
      <c r="E6" s="3"/>
      <c r="F6" s="3"/>
      <c r="G6" s="3"/>
      <c r="H6" s="3"/>
      <c r="I6" s="3"/>
      <c r="J6" s="110"/>
    </row>
    <row r="7" spans="1:10" ht="18" x14ac:dyDescent="0.25">
      <c r="A7" s="301" t="s">
        <v>348</v>
      </c>
      <c r="B7" s="301"/>
      <c r="C7" s="301"/>
      <c r="D7" s="301"/>
      <c r="E7" s="301"/>
      <c r="F7" s="301"/>
      <c r="G7" s="301"/>
      <c r="H7" s="301"/>
      <c r="I7" s="301"/>
      <c r="J7" s="301"/>
    </row>
    <row r="8" spans="1:10" s="6" customFormat="1" ht="6" customHeight="1" x14ac:dyDescent="0.15">
      <c r="B8" s="42"/>
      <c r="J8" s="111"/>
    </row>
    <row r="9" spans="1:10" s="7" customFormat="1" ht="45" x14ac:dyDescent="0.15">
      <c r="A9" s="29" t="s">
        <v>3</v>
      </c>
      <c r="B9" s="60" t="s">
        <v>4</v>
      </c>
      <c r="C9" s="30" t="s">
        <v>5</v>
      </c>
      <c r="D9" s="30" t="s">
        <v>33</v>
      </c>
      <c r="E9" s="31" t="s">
        <v>6</v>
      </c>
      <c r="F9" s="31" t="s">
        <v>23</v>
      </c>
      <c r="G9" s="31" t="s">
        <v>24</v>
      </c>
      <c r="H9" s="31" t="s">
        <v>43</v>
      </c>
      <c r="I9" s="31" t="s">
        <v>27</v>
      </c>
      <c r="J9" s="115" t="s">
        <v>93</v>
      </c>
    </row>
    <row r="10" spans="1:10" s="7" customFormat="1" ht="11.25" x14ac:dyDescent="0.15">
      <c r="A10" s="32">
        <v>1</v>
      </c>
      <c r="B10" s="63">
        <v>2</v>
      </c>
      <c r="C10" s="33">
        <v>3</v>
      </c>
      <c r="D10" s="33">
        <v>4</v>
      </c>
      <c r="E10" s="33">
        <v>5</v>
      </c>
      <c r="F10" s="33">
        <v>6</v>
      </c>
      <c r="G10" s="34" t="s">
        <v>25</v>
      </c>
      <c r="H10" s="33" t="s">
        <v>26</v>
      </c>
      <c r="I10" s="34" t="s">
        <v>28</v>
      </c>
      <c r="J10" s="116">
        <v>10</v>
      </c>
    </row>
    <row r="11" spans="1:10" s="103" customFormat="1" ht="15" customHeight="1" x14ac:dyDescent="0.25">
      <c r="A11" s="304" t="s">
        <v>460</v>
      </c>
      <c r="B11" s="305"/>
      <c r="C11" s="305"/>
      <c r="D11" s="305"/>
      <c r="E11" s="305"/>
      <c r="F11" s="305"/>
      <c r="G11" s="305"/>
      <c r="H11" s="305"/>
      <c r="I11" s="305"/>
      <c r="J11" s="305"/>
    </row>
    <row r="12" spans="1:10" s="103" customFormat="1" ht="30" customHeight="1" x14ac:dyDescent="0.25">
      <c r="A12" s="161">
        <v>1</v>
      </c>
      <c r="B12" s="147" t="s">
        <v>313</v>
      </c>
      <c r="C12" s="163">
        <v>5200</v>
      </c>
      <c r="D12" s="163" t="s">
        <v>1</v>
      </c>
      <c r="E12" s="164" t="s">
        <v>7</v>
      </c>
      <c r="F12" s="165"/>
      <c r="G12" s="166">
        <f>C12*F12</f>
        <v>0</v>
      </c>
      <c r="H12" s="166">
        <f t="shared" ref="H12:H14" si="0">G12*0.095</f>
        <v>0</v>
      </c>
      <c r="I12" s="166">
        <f t="shared" ref="I12:I14" si="1">G12+H12</f>
        <v>0</v>
      </c>
      <c r="J12" s="242" t="s">
        <v>7</v>
      </c>
    </row>
    <row r="13" spans="1:10" s="103" customFormat="1" ht="38.25" customHeight="1" x14ac:dyDescent="0.25">
      <c r="A13" s="161">
        <v>2</v>
      </c>
      <c r="B13" s="147" t="s">
        <v>117</v>
      </c>
      <c r="C13" s="163">
        <v>2600</v>
      </c>
      <c r="D13" s="163" t="s">
        <v>1</v>
      </c>
      <c r="E13" s="164" t="s">
        <v>7</v>
      </c>
      <c r="F13" s="165"/>
      <c r="G13" s="166">
        <f t="shared" ref="G13:G14" si="2">C13*F13</f>
        <v>0</v>
      </c>
      <c r="H13" s="166">
        <f t="shared" si="0"/>
        <v>0</v>
      </c>
      <c r="I13" s="166">
        <f t="shared" si="1"/>
        <v>0</v>
      </c>
      <c r="J13" s="242" t="s">
        <v>7</v>
      </c>
    </row>
    <row r="14" spans="1:10" s="103" customFormat="1" ht="20.100000000000001" customHeight="1" x14ac:dyDescent="0.25">
      <c r="A14" s="161">
        <v>3</v>
      </c>
      <c r="B14" s="197" t="s">
        <v>76</v>
      </c>
      <c r="C14" s="163">
        <v>800</v>
      </c>
      <c r="D14" s="163" t="s">
        <v>1</v>
      </c>
      <c r="E14" s="164" t="s">
        <v>7</v>
      </c>
      <c r="F14" s="165"/>
      <c r="G14" s="166">
        <f t="shared" si="2"/>
        <v>0</v>
      </c>
      <c r="H14" s="166">
        <f t="shared" si="0"/>
        <v>0</v>
      </c>
      <c r="I14" s="166">
        <f t="shared" si="1"/>
        <v>0</v>
      </c>
      <c r="J14" s="242" t="s">
        <v>7</v>
      </c>
    </row>
    <row r="15" spans="1:10" s="103" customFormat="1" ht="21.75" customHeight="1" x14ac:dyDescent="0.25">
      <c r="A15" s="161">
        <v>4</v>
      </c>
      <c r="B15" s="147" t="s">
        <v>383</v>
      </c>
      <c r="C15" s="163">
        <v>193</v>
      </c>
      <c r="D15" s="163" t="s">
        <v>1</v>
      </c>
      <c r="E15" s="164" t="s">
        <v>7</v>
      </c>
      <c r="F15" s="165"/>
      <c r="G15" s="166">
        <f>C15*F15</f>
        <v>0</v>
      </c>
      <c r="H15" s="166">
        <f>G15*0.095</f>
        <v>0</v>
      </c>
      <c r="I15" s="166">
        <f>G15+H15</f>
        <v>0</v>
      </c>
      <c r="J15" s="242" t="s">
        <v>7</v>
      </c>
    </row>
    <row r="16" spans="1:10" s="103" customFormat="1" ht="28.5" customHeight="1" x14ac:dyDescent="0.25">
      <c r="A16" s="161">
        <v>5</v>
      </c>
      <c r="B16" s="281" t="s">
        <v>635</v>
      </c>
      <c r="C16" s="242">
        <v>220</v>
      </c>
      <c r="D16" s="242" t="s">
        <v>1</v>
      </c>
      <c r="E16" s="246" t="s">
        <v>7</v>
      </c>
      <c r="F16" s="165"/>
      <c r="G16" s="166">
        <f>C16*F16</f>
        <v>0</v>
      </c>
      <c r="H16" s="166">
        <f>G16*0.095</f>
        <v>0</v>
      </c>
      <c r="I16" s="166">
        <f>G16+H16</f>
        <v>0</v>
      </c>
      <c r="J16" s="242" t="s">
        <v>7</v>
      </c>
    </row>
    <row r="17" spans="1:10" s="157" customFormat="1" ht="20.100000000000001" customHeight="1" x14ac:dyDescent="0.2">
      <c r="A17" s="162"/>
      <c r="B17" s="104" t="s">
        <v>461</v>
      </c>
      <c r="C17" s="167" t="s">
        <v>7</v>
      </c>
      <c r="D17" s="167" t="s">
        <v>7</v>
      </c>
      <c r="E17" s="167" t="s">
        <v>7</v>
      </c>
      <c r="F17" s="168" t="s">
        <v>7</v>
      </c>
      <c r="G17" s="169">
        <f>SUM(G12:G16)</f>
        <v>0</v>
      </c>
      <c r="H17" s="169">
        <f>SUM(H12:H16)</f>
        <v>0</v>
      </c>
      <c r="I17" s="169">
        <f>SUM(I12:I16)</f>
        <v>0</v>
      </c>
      <c r="J17" s="170">
        <f>SUM(J12:J16)</f>
        <v>0</v>
      </c>
    </row>
    <row r="18" spans="1:10" s="103" customFormat="1" ht="15" customHeight="1" x14ac:dyDescent="0.25">
      <c r="A18" s="304" t="s">
        <v>462</v>
      </c>
      <c r="B18" s="305"/>
      <c r="C18" s="305"/>
      <c r="D18" s="305"/>
      <c r="E18" s="305"/>
      <c r="F18" s="305"/>
      <c r="G18" s="305"/>
      <c r="H18" s="305"/>
      <c r="I18" s="305"/>
      <c r="J18" s="305"/>
    </row>
    <row r="19" spans="1:10" s="103" customFormat="1" ht="19.5" customHeight="1" x14ac:dyDescent="0.25">
      <c r="A19" s="161">
        <v>6</v>
      </c>
      <c r="B19" s="147" t="s">
        <v>316</v>
      </c>
      <c r="C19" s="136">
        <v>270</v>
      </c>
      <c r="D19" s="136" t="s">
        <v>1</v>
      </c>
      <c r="E19" s="137" t="s">
        <v>7</v>
      </c>
      <c r="F19" s="138"/>
      <c r="G19" s="139">
        <f>C19*F19</f>
        <v>0</v>
      </c>
      <c r="H19" s="139">
        <f>G19*0.095</f>
        <v>0</v>
      </c>
      <c r="I19" s="139">
        <f>G19+H19</f>
        <v>0</v>
      </c>
      <c r="J19" s="186"/>
    </row>
    <row r="20" spans="1:10" s="103" customFormat="1" ht="20.100000000000001" customHeight="1" x14ac:dyDescent="0.25">
      <c r="A20" s="161">
        <v>7</v>
      </c>
      <c r="B20" s="147" t="s">
        <v>65</v>
      </c>
      <c r="C20" s="136">
        <v>300</v>
      </c>
      <c r="D20" s="136" t="s">
        <v>1</v>
      </c>
      <c r="E20" s="137" t="s">
        <v>7</v>
      </c>
      <c r="F20" s="138"/>
      <c r="G20" s="139">
        <f t="shared" ref="G20:G24" si="3">C20*F20</f>
        <v>0</v>
      </c>
      <c r="H20" s="139">
        <f t="shared" ref="H20:H24" si="4">G20*0.095</f>
        <v>0</v>
      </c>
      <c r="I20" s="139">
        <f t="shared" ref="I20:I24" si="5">G20+H20</f>
        <v>0</v>
      </c>
      <c r="J20" s="186"/>
    </row>
    <row r="21" spans="1:10" s="103" customFormat="1" ht="20.100000000000001" customHeight="1" x14ac:dyDescent="0.25">
      <c r="A21" s="161">
        <v>8</v>
      </c>
      <c r="B21" s="197" t="s">
        <v>118</v>
      </c>
      <c r="C21" s="136">
        <v>300</v>
      </c>
      <c r="D21" s="136" t="s">
        <v>1</v>
      </c>
      <c r="E21" s="137" t="s">
        <v>7</v>
      </c>
      <c r="F21" s="138"/>
      <c r="G21" s="139">
        <f t="shared" si="3"/>
        <v>0</v>
      </c>
      <c r="H21" s="139">
        <f t="shared" si="4"/>
        <v>0</v>
      </c>
      <c r="I21" s="139">
        <f t="shared" si="5"/>
        <v>0</v>
      </c>
      <c r="J21" s="186"/>
    </row>
    <row r="22" spans="1:10" s="103" customFormat="1" ht="30" customHeight="1" x14ac:dyDescent="0.25">
      <c r="A22" s="161">
        <v>9</v>
      </c>
      <c r="B22" s="147" t="s">
        <v>66</v>
      </c>
      <c r="C22" s="136">
        <v>1200</v>
      </c>
      <c r="D22" s="136" t="s">
        <v>1</v>
      </c>
      <c r="E22" s="137" t="s">
        <v>7</v>
      </c>
      <c r="F22" s="138"/>
      <c r="G22" s="139">
        <f t="shared" si="3"/>
        <v>0</v>
      </c>
      <c r="H22" s="139">
        <f t="shared" si="4"/>
        <v>0</v>
      </c>
      <c r="I22" s="139">
        <f t="shared" si="5"/>
        <v>0</v>
      </c>
      <c r="J22" s="186"/>
    </row>
    <row r="23" spans="1:10" s="103" customFormat="1" ht="30" customHeight="1" x14ac:dyDescent="0.25">
      <c r="A23" s="161">
        <v>10</v>
      </c>
      <c r="B23" s="147" t="s">
        <v>119</v>
      </c>
      <c r="C23" s="136">
        <v>1600</v>
      </c>
      <c r="D23" s="136" t="s">
        <v>1</v>
      </c>
      <c r="E23" s="137" t="s">
        <v>7</v>
      </c>
      <c r="F23" s="138"/>
      <c r="G23" s="139">
        <f t="shared" si="3"/>
        <v>0</v>
      </c>
      <c r="H23" s="139">
        <f t="shared" si="4"/>
        <v>0</v>
      </c>
      <c r="I23" s="139">
        <f t="shared" si="5"/>
        <v>0</v>
      </c>
      <c r="J23" s="186"/>
    </row>
    <row r="24" spans="1:10" s="103" customFormat="1" ht="41.25" customHeight="1" x14ac:dyDescent="0.25">
      <c r="A24" s="161">
        <v>11</v>
      </c>
      <c r="B24" s="197" t="s">
        <v>213</v>
      </c>
      <c r="C24" s="136">
        <v>200</v>
      </c>
      <c r="D24" s="136" t="s">
        <v>1</v>
      </c>
      <c r="E24" s="137" t="s">
        <v>7</v>
      </c>
      <c r="F24" s="138"/>
      <c r="G24" s="139">
        <f t="shared" si="3"/>
        <v>0</v>
      </c>
      <c r="H24" s="139">
        <f t="shared" si="4"/>
        <v>0</v>
      </c>
      <c r="I24" s="139">
        <f t="shared" si="5"/>
        <v>0</v>
      </c>
      <c r="J24" s="186"/>
    </row>
    <row r="25" spans="1:10" s="133" customFormat="1" ht="20.100000000000001" customHeight="1" x14ac:dyDescent="0.2">
      <c r="A25" s="135"/>
      <c r="B25" s="104" t="s">
        <v>463</v>
      </c>
      <c r="C25" s="140" t="s">
        <v>7</v>
      </c>
      <c r="D25" s="140" t="s">
        <v>7</v>
      </c>
      <c r="E25" s="140" t="s">
        <v>7</v>
      </c>
      <c r="F25" s="141" t="s">
        <v>7</v>
      </c>
      <c r="G25" s="142">
        <f>SUM(G19:G24)</f>
        <v>0</v>
      </c>
      <c r="H25" s="142">
        <f>SUM(H19:H24)</f>
        <v>0</v>
      </c>
      <c r="I25" s="142">
        <f>SUM(I19:I24)</f>
        <v>0</v>
      </c>
      <c r="J25" s="143">
        <f>SUM(J19:J24)</f>
        <v>0</v>
      </c>
    </row>
    <row r="26" spans="1:10" s="103" customFormat="1" ht="15" customHeight="1" x14ac:dyDescent="0.25">
      <c r="A26" s="308" t="s">
        <v>602</v>
      </c>
      <c r="B26" s="309"/>
      <c r="C26" s="309"/>
      <c r="D26" s="309"/>
      <c r="E26" s="309"/>
      <c r="F26" s="309"/>
      <c r="G26" s="309"/>
      <c r="H26" s="309"/>
      <c r="I26" s="309"/>
      <c r="J26" s="309"/>
    </row>
    <row r="27" spans="1:10" s="103" customFormat="1" ht="30" customHeight="1" x14ac:dyDescent="0.25">
      <c r="A27" s="161">
        <v>12</v>
      </c>
      <c r="B27" s="147" t="s">
        <v>315</v>
      </c>
      <c r="C27" s="163">
        <v>910</v>
      </c>
      <c r="D27" s="163" t="s">
        <v>1</v>
      </c>
      <c r="E27" s="164" t="s">
        <v>7</v>
      </c>
      <c r="F27" s="165"/>
      <c r="G27" s="166">
        <f t="shared" ref="G27:G30" si="6">C27*F27</f>
        <v>0</v>
      </c>
      <c r="H27" s="166">
        <f t="shared" ref="H27:H30" si="7">G27*0.095</f>
        <v>0</v>
      </c>
      <c r="I27" s="166">
        <f t="shared" ref="I27:I30" si="8">G27+H27</f>
        <v>0</v>
      </c>
      <c r="J27" s="242" t="s">
        <v>7</v>
      </c>
    </row>
    <row r="28" spans="1:10" s="103" customFormat="1" ht="30" customHeight="1" x14ac:dyDescent="0.25">
      <c r="A28" s="161">
        <v>13</v>
      </c>
      <c r="B28" s="147" t="s">
        <v>120</v>
      </c>
      <c r="C28" s="163">
        <v>170</v>
      </c>
      <c r="D28" s="163" t="s">
        <v>1</v>
      </c>
      <c r="E28" s="164" t="s">
        <v>7</v>
      </c>
      <c r="F28" s="165"/>
      <c r="G28" s="166">
        <f t="shared" si="6"/>
        <v>0</v>
      </c>
      <c r="H28" s="166">
        <f t="shared" si="7"/>
        <v>0</v>
      </c>
      <c r="I28" s="166">
        <f t="shared" si="8"/>
        <v>0</v>
      </c>
      <c r="J28" s="242" t="s">
        <v>7</v>
      </c>
    </row>
    <row r="29" spans="1:10" s="103" customFormat="1" ht="19.5" customHeight="1" x14ac:dyDescent="0.25">
      <c r="A29" s="161">
        <v>14</v>
      </c>
      <c r="B29" s="281" t="s">
        <v>636</v>
      </c>
      <c r="C29" s="163">
        <v>1300</v>
      </c>
      <c r="D29" s="163" t="s">
        <v>1</v>
      </c>
      <c r="E29" s="164" t="s">
        <v>7</v>
      </c>
      <c r="F29" s="165"/>
      <c r="G29" s="166">
        <f t="shared" si="6"/>
        <v>0</v>
      </c>
      <c r="H29" s="166">
        <f t="shared" si="7"/>
        <v>0</v>
      </c>
      <c r="I29" s="166">
        <f t="shared" si="8"/>
        <v>0</v>
      </c>
      <c r="J29" s="242" t="s">
        <v>7</v>
      </c>
    </row>
    <row r="30" spans="1:10" s="103" customFormat="1" ht="20.100000000000001" customHeight="1" x14ac:dyDescent="0.25">
      <c r="A30" s="161">
        <v>15</v>
      </c>
      <c r="B30" s="282" t="s">
        <v>637</v>
      </c>
      <c r="C30" s="163">
        <v>1500</v>
      </c>
      <c r="D30" s="163" t="s">
        <v>1</v>
      </c>
      <c r="E30" s="164" t="s">
        <v>7</v>
      </c>
      <c r="F30" s="165"/>
      <c r="G30" s="166">
        <f t="shared" si="6"/>
        <v>0</v>
      </c>
      <c r="H30" s="166">
        <f t="shared" si="7"/>
        <v>0</v>
      </c>
      <c r="I30" s="166">
        <f t="shared" si="8"/>
        <v>0</v>
      </c>
      <c r="J30" s="242" t="s">
        <v>7</v>
      </c>
    </row>
    <row r="31" spans="1:10" s="157" customFormat="1" ht="20.100000000000001" customHeight="1" x14ac:dyDescent="0.2">
      <c r="A31" s="162"/>
      <c r="B31" s="104" t="s">
        <v>464</v>
      </c>
      <c r="C31" s="167" t="s">
        <v>7</v>
      </c>
      <c r="D31" s="167" t="s">
        <v>7</v>
      </c>
      <c r="E31" s="167" t="s">
        <v>7</v>
      </c>
      <c r="F31" s="168" t="s">
        <v>7</v>
      </c>
      <c r="G31" s="169">
        <f t="shared" ref="G31:J31" si="9">SUM(G27:G30)</f>
        <v>0</v>
      </c>
      <c r="H31" s="169">
        <f t="shared" si="9"/>
        <v>0</v>
      </c>
      <c r="I31" s="169">
        <f t="shared" si="9"/>
        <v>0</v>
      </c>
      <c r="J31" s="241">
        <f t="shared" si="9"/>
        <v>0</v>
      </c>
    </row>
    <row r="32" spans="1:10" s="157" customFormat="1" ht="15" customHeight="1" x14ac:dyDescent="0.2">
      <c r="A32" s="306" t="s">
        <v>465</v>
      </c>
      <c r="B32" s="310"/>
      <c r="C32" s="310"/>
      <c r="D32" s="310"/>
      <c r="E32" s="310"/>
      <c r="F32" s="310"/>
      <c r="G32" s="310"/>
      <c r="H32" s="310"/>
      <c r="I32" s="310"/>
      <c r="J32" s="310"/>
    </row>
    <row r="33" spans="1:10" s="201" customFormat="1" ht="27" x14ac:dyDescent="0.2">
      <c r="A33" s="199">
        <v>16</v>
      </c>
      <c r="B33" s="153" t="s">
        <v>384</v>
      </c>
      <c r="C33" s="242">
        <v>1500</v>
      </c>
      <c r="D33" s="199" t="s">
        <v>1</v>
      </c>
      <c r="E33" s="238" t="s">
        <v>7</v>
      </c>
      <c r="F33" s="165"/>
      <c r="G33" s="166">
        <f t="shared" ref="G33:G37" si="10">C33*F33</f>
        <v>0</v>
      </c>
      <c r="H33" s="166">
        <f t="shared" ref="H33:H37" si="11">G33*0.095</f>
        <v>0</v>
      </c>
      <c r="I33" s="166">
        <f t="shared" ref="I33:I37" si="12">G33+H33</f>
        <v>0</v>
      </c>
      <c r="J33" s="242" t="s">
        <v>7</v>
      </c>
    </row>
    <row r="34" spans="1:10" s="201" customFormat="1" ht="40.5" x14ac:dyDescent="0.2">
      <c r="A34" s="199">
        <v>17</v>
      </c>
      <c r="B34" s="153" t="s">
        <v>171</v>
      </c>
      <c r="C34" s="242">
        <v>300</v>
      </c>
      <c r="D34" s="199" t="s">
        <v>1</v>
      </c>
      <c r="E34" s="238" t="s">
        <v>7</v>
      </c>
      <c r="F34" s="165"/>
      <c r="G34" s="166">
        <f t="shared" si="10"/>
        <v>0</v>
      </c>
      <c r="H34" s="166">
        <f t="shared" si="11"/>
        <v>0</v>
      </c>
      <c r="I34" s="166">
        <f t="shared" si="12"/>
        <v>0</v>
      </c>
      <c r="J34" s="242" t="s">
        <v>7</v>
      </c>
    </row>
    <row r="35" spans="1:10" s="201" customFormat="1" ht="27" x14ac:dyDescent="0.2">
      <c r="A35" s="199">
        <v>18</v>
      </c>
      <c r="B35" s="153" t="s">
        <v>172</v>
      </c>
      <c r="C35" s="242">
        <v>1000</v>
      </c>
      <c r="D35" s="199" t="s">
        <v>1</v>
      </c>
      <c r="E35" s="238" t="s">
        <v>7</v>
      </c>
      <c r="F35" s="165"/>
      <c r="G35" s="166">
        <f t="shared" si="10"/>
        <v>0</v>
      </c>
      <c r="H35" s="166">
        <f t="shared" si="11"/>
        <v>0</v>
      </c>
      <c r="I35" s="166">
        <f t="shared" si="12"/>
        <v>0</v>
      </c>
      <c r="J35" s="242" t="s">
        <v>7</v>
      </c>
    </row>
    <row r="36" spans="1:10" s="201" customFormat="1" ht="27" x14ac:dyDescent="0.2">
      <c r="A36" s="199">
        <v>19</v>
      </c>
      <c r="B36" s="153" t="s">
        <v>77</v>
      </c>
      <c r="C36" s="242">
        <v>2000</v>
      </c>
      <c r="D36" s="199" t="s">
        <v>1</v>
      </c>
      <c r="E36" s="238" t="s">
        <v>7</v>
      </c>
      <c r="F36" s="165"/>
      <c r="G36" s="166">
        <f t="shared" si="10"/>
        <v>0</v>
      </c>
      <c r="H36" s="166">
        <f t="shared" si="11"/>
        <v>0</v>
      </c>
      <c r="I36" s="166">
        <f t="shared" si="12"/>
        <v>0</v>
      </c>
      <c r="J36" s="242" t="s">
        <v>7</v>
      </c>
    </row>
    <row r="37" spans="1:10" s="201" customFormat="1" ht="27" x14ac:dyDescent="0.2">
      <c r="A37" s="199">
        <v>20</v>
      </c>
      <c r="B37" s="153" t="s">
        <v>415</v>
      </c>
      <c r="C37" s="242">
        <v>2400</v>
      </c>
      <c r="D37" s="199" t="s">
        <v>1</v>
      </c>
      <c r="E37" s="238" t="s">
        <v>7</v>
      </c>
      <c r="F37" s="165"/>
      <c r="G37" s="166">
        <f t="shared" si="10"/>
        <v>0</v>
      </c>
      <c r="H37" s="166">
        <f t="shared" si="11"/>
        <v>0</v>
      </c>
      <c r="I37" s="166">
        <f t="shared" si="12"/>
        <v>0</v>
      </c>
      <c r="J37" s="242" t="s">
        <v>7</v>
      </c>
    </row>
    <row r="38" spans="1:10" s="201" customFormat="1" ht="13.5" x14ac:dyDescent="0.2">
      <c r="A38" s="199">
        <v>21</v>
      </c>
      <c r="B38" s="153" t="s">
        <v>173</v>
      </c>
      <c r="C38" s="242">
        <v>550</v>
      </c>
      <c r="D38" s="199" t="s">
        <v>1</v>
      </c>
      <c r="E38" s="238" t="s">
        <v>7</v>
      </c>
      <c r="F38" s="165"/>
      <c r="G38" s="166">
        <f>C38*F38</f>
        <v>0</v>
      </c>
      <c r="H38" s="166">
        <f>G38*0.095</f>
        <v>0</v>
      </c>
      <c r="I38" s="166">
        <f>G38+H38</f>
        <v>0</v>
      </c>
      <c r="J38" s="242" t="s">
        <v>7</v>
      </c>
    </row>
    <row r="39" spans="1:10" s="201" customFormat="1" ht="13.5" x14ac:dyDescent="0.2">
      <c r="A39" s="199">
        <v>22</v>
      </c>
      <c r="B39" s="153" t="s">
        <v>174</v>
      </c>
      <c r="C39" s="242">
        <v>270</v>
      </c>
      <c r="D39" s="199" t="s">
        <v>1</v>
      </c>
      <c r="E39" s="238" t="s">
        <v>7</v>
      </c>
      <c r="F39" s="165"/>
      <c r="G39" s="166">
        <f>C39*F39</f>
        <v>0</v>
      </c>
      <c r="H39" s="166">
        <f>G39*0.095</f>
        <v>0</v>
      </c>
      <c r="I39" s="166">
        <f>G39+H39</f>
        <v>0</v>
      </c>
      <c r="J39" s="242" t="s">
        <v>7</v>
      </c>
    </row>
    <row r="40" spans="1:10" s="157" customFormat="1" ht="20.100000000000001" customHeight="1" x14ac:dyDescent="0.2">
      <c r="A40" s="162"/>
      <c r="B40" s="104" t="s">
        <v>466</v>
      </c>
      <c r="C40" s="167" t="s">
        <v>7</v>
      </c>
      <c r="D40" s="167" t="s">
        <v>7</v>
      </c>
      <c r="E40" s="167" t="s">
        <v>7</v>
      </c>
      <c r="F40" s="168" t="s">
        <v>7</v>
      </c>
      <c r="G40" s="169">
        <f>SUM(G33:G39)</f>
        <v>0</v>
      </c>
      <c r="H40" s="169">
        <f>SUM(H33:H39)</f>
        <v>0</v>
      </c>
      <c r="I40" s="169">
        <f>SUM(I33:I39)</f>
        <v>0</v>
      </c>
      <c r="J40" s="170">
        <f>SUM(J33:J39)</f>
        <v>0</v>
      </c>
    </row>
    <row r="41" spans="1:10" s="189" customFormat="1" ht="15" customHeight="1" x14ac:dyDescent="0.2">
      <c r="A41" s="306" t="s">
        <v>467</v>
      </c>
      <c r="B41" s="307"/>
      <c r="C41" s="307"/>
      <c r="D41" s="307"/>
      <c r="E41" s="307"/>
      <c r="F41" s="307"/>
      <c r="G41" s="307"/>
      <c r="H41" s="307"/>
      <c r="I41" s="307"/>
      <c r="J41" s="307"/>
    </row>
    <row r="42" spans="1:10" s="133" customFormat="1" ht="40.5" x14ac:dyDescent="0.2">
      <c r="A42" s="161">
        <v>23</v>
      </c>
      <c r="B42" s="198" t="s">
        <v>318</v>
      </c>
      <c r="C42" s="242">
        <v>310</v>
      </c>
      <c r="D42" s="134" t="s">
        <v>1</v>
      </c>
      <c r="E42" s="140"/>
      <c r="F42" s="138"/>
      <c r="G42" s="139">
        <f>C42*F42</f>
        <v>0</v>
      </c>
      <c r="H42" s="139">
        <f>G42*0.095</f>
        <v>0</v>
      </c>
      <c r="I42" s="139">
        <f>G42+H42</f>
        <v>0</v>
      </c>
      <c r="J42" s="186"/>
    </row>
    <row r="43" spans="1:10" s="133" customFormat="1" ht="27" x14ac:dyDescent="0.2">
      <c r="A43" s="161">
        <v>24</v>
      </c>
      <c r="B43" s="153" t="s">
        <v>319</v>
      </c>
      <c r="C43" s="242">
        <v>4100</v>
      </c>
      <c r="D43" s="134" t="s">
        <v>1</v>
      </c>
      <c r="E43" s="140" t="s">
        <v>7</v>
      </c>
      <c r="F43" s="138"/>
      <c r="G43" s="139">
        <f t="shared" ref="G43:G50" si="13">C43*F43</f>
        <v>0</v>
      </c>
      <c r="H43" s="139">
        <f t="shared" ref="H43:H50" si="14">G43*0.095</f>
        <v>0</v>
      </c>
      <c r="I43" s="139">
        <f t="shared" ref="I43:I50" si="15">G43+H43</f>
        <v>0</v>
      </c>
      <c r="J43" s="186"/>
    </row>
    <row r="44" spans="1:10" s="133" customFormat="1" ht="40.5" x14ac:dyDescent="0.2">
      <c r="A44" s="245">
        <v>25</v>
      </c>
      <c r="B44" s="126" t="s">
        <v>67</v>
      </c>
      <c r="C44" s="242">
        <v>850</v>
      </c>
      <c r="D44" s="134" t="s">
        <v>1</v>
      </c>
      <c r="E44" s="140"/>
      <c r="F44" s="138"/>
      <c r="G44" s="139">
        <f t="shared" si="13"/>
        <v>0</v>
      </c>
      <c r="H44" s="139">
        <f t="shared" si="14"/>
        <v>0</v>
      </c>
      <c r="I44" s="139">
        <f t="shared" si="15"/>
        <v>0</v>
      </c>
      <c r="J44" s="186"/>
    </row>
    <row r="45" spans="1:10" s="235" customFormat="1" ht="13.5" x14ac:dyDescent="0.2">
      <c r="A45" s="245">
        <v>26</v>
      </c>
      <c r="B45" s="153" t="s">
        <v>314</v>
      </c>
      <c r="C45" s="242">
        <v>330</v>
      </c>
      <c r="D45" s="199" t="s">
        <v>1</v>
      </c>
      <c r="E45" s="238" t="s">
        <v>7</v>
      </c>
      <c r="F45" s="165"/>
      <c r="G45" s="166">
        <f>C45*F45</f>
        <v>0</v>
      </c>
      <c r="H45" s="166">
        <f>G45*0.095</f>
        <v>0</v>
      </c>
      <c r="I45" s="166">
        <f>G45+H45</f>
        <v>0</v>
      </c>
      <c r="J45" s="186"/>
    </row>
    <row r="46" spans="1:10" s="133" customFormat="1" ht="27" x14ac:dyDescent="0.2">
      <c r="A46" s="245">
        <v>27</v>
      </c>
      <c r="B46" s="283" t="s">
        <v>638</v>
      </c>
      <c r="C46" s="242">
        <v>570</v>
      </c>
      <c r="D46" s="134" t="s">
        <v>1</v>
      </c>
      <c r="E46" s="144"/>
      <c r="F46" s="138"/>
      <c r="G46" s="139">
        <f t="shared" si="13"/>
        <v>0</v>
      </c>
      <c r="H46" s="139">
        <f t="shared" si="14"/>
        <v>0</v>
      </c>
      <c r="I46" s="139">
        <f t="shared" si="15"/>
        <v>0</v>
      </c>
      <c r="J46" s="186"/>
    </row>
    <row r="47" spans="1:10" s="133" customFormat="1" ht="27" x14ac:dyDescent="0.2">
      <c r="A47" s="245">
        <v>28</v>
      </c>
      <c r="B47" s="283" t="s">
        <v>639</v>
      </c>
      <c r="C47" s="242">
        <v>1200</v>
      </c>
      <c r="D47" s="134" t="s">
        <v>1</v>
      </c>
      <c r="E47" s="144"/>
      <c r="F47" s="138"/>
      <c r="G47" s="139">
        <f t="shared" si="13"/>
        <v>0</v>
      </c>
      <c r="H47" s="139">
        <f t="shared" si="14"/>
        <v>0</v>
      </c>
      <c r="I47" s="139">
        <f t="shared" si="15"/>
        <v>0</v>
      </c>
      <c r="J47" s="186"/>
    </row>
    <row r="48" spans="1:10" s="133" customFormat="1" ht="27" x14ac:dyDescent="0.2">
      <c r="A48" s="245">
        <v>29</v>
      </c>
      <c r="B48" s="283" t="s">
        <v>640</v>
      </c>
      <c r="C48" s="242">
        <v>570</v>
      </c>
      <c r="D48" s="134" t="s">
        <v>1</v>
      </c>
      <c r="E48" s="144"/>
      <c r="F48" s="138"/>
      <c r="G48" s="139">
        <f t="shared" si="13"/>
        <v>0</v>
      </c>
      <c r="H48" s="139">
        <f t="shared" si="14"/>
        <v>0</v>
      </c>
      <c r="I48" s="139">
        <f t="shared" si="15"/>
        <v>0</v>
      </c>
      <c r="J48" s="186"/>
    </row>
    <row r="49" spans="1:10" s="133" customFormat="1" ht="40.5" x14ac:dyDescent="0.2">
      <c r="A49" s="245">
        <v>30</v>
      </c>
      <c r="B49" s="153" t="s">
        <v>68</v>
      </c>
      <c r="C49" s="242">
        <v>10</v>
      </c>
      <c r="D49" s="134" t="s">
        <v>1</v>
      </c>
      <c r="E49" s="144"/>
      <c r="F49" s="138"/>
      <c r="G49" s="139">
        <f t="shared" si="13"/>
        <v>0</v>
      </c>
      <c r="H49" s="139">
        <f t="shared" si="14"/>
        <v>0</v>
      </c>
      <c r="I49" s="139">
        <f t="shared" si="15"/>
        <v>0</v>
      </c>
      <c r="J49" s="186"/>
    </row>
    <row r="50" spans="1:10" s="133" customFormat="1" ht="27" x14ac:dyDescent="0.2">
      <c r="A50" s="245">
        <v>31</v>
      </c>
      <c r="B50" s="153" t="s">
        <v>385</v>
      </c>
      <c r="C50" s="242">
        <v>650</v>
      </c>
      <c r="D50" s="134" t="s">
        <v>1</v>
      </c>
      <c r="E50" s="144"/>
      <c r="F50" s="138"/>
      <c r="G50" s="139">
        <f t="shared" si="13"/>
        <v>0</v>
      </c>
      <c r="H50" s="139">
        <f t="shared" si="14"/>
        <v>0</v>
      </c>
      <c r="I50" s="139">
        <f t="shared" si="15"/>
        <v>0</v>
      </c>
      <c r="J50" s="186"/>
    </row>
    <row r="51" spans="1:10" s="133" customFormat="1" ht="20.100000000000001" customHeight="1" x14ac:dyDescent="0.2">
      <c r="A51" s="135"/>
      <c r="B51" s="104" t="s">
        <v>468</v>
      </c>
      <c r="C51" s="140" t="s">
        <v>7</v>
      </c>
      <c r="D51" s="140" t="s">
        <v>7</v>
      </c>
      <c r="E51" s="140" t="s">
        <v>7</v>
      </c>
      <c r="F51" s="141" t="s">
        <v>7</v>
      </c>
      <c r="G51" s="142">
        <f>SUM(G42:G50)</f>
        <v>0</v>
      </c>
      <c r="H51" s="142">
        <f>SUM(H42:H50)</f>
        <v>0</v>
      </c>
      <c r="I51" s="142">
        <f>SUM(I42:I50)</f>
        <v>0</v>
      </c>
      <c r="J51" s="143">
        <f>SUM(J42:J50)</f>
        <v>0</v>
      </c>
    </row>
    <row r="52" spans="1:10" s="133" customFormat="1" ht="23.25" customHeight="1" x14ac:dyDescent="0.2">
      <c r="A52" s="288" t="s">
        <v>469</v>
      </c>
      <c r="B52" s="289"/>
      <c r="C52" s="289"/>
      <c r="D52" s="289"/>
      <c r="E52" s="289"/>
      <c r="F52" s="289"/>
      <c r="G52" s="289"/>
      <c r="H52" s="289"/>
      <c r="I52" s="289"/>
      <c r="J52" s="289"/>
    </row>
    <row r="53" spans="1:10" s="133" customFormat="1" ht="40.5" x14ac:dyDescent="0.2">
      <c r="A53" s="134">
        <v>32</v>
      </c>
      <c r="B53" s="150" t="s">
        <v>349</v>
      </c>
      <c r="C53" s="242">
        <v>80</v>
      </c>
      <c r="D53" s="134" t="s">
        <v>1</v>
      </c>
      <c r="E53" s="137"/>
      <c r="F53" s="138"/>
      <c r="G53" s="139">
        <f t="shared" ref="G53:G63" si="16">C53*F53</f>
        <v>0</v>
      </c>
      <c r="H53" s="139">
        <f t="shared" ref="H53:H63" si="17">G53*0.095</f>
        <v>0</v>
      </c>
      <c r="I53" s="139">
        <f t="shared" ref="I53:I63" si="18">G53+H53</f>
        <v>0</v>
      </c>
      <c r="J53" s="112"/>
    </row>
    <row r="54" spans="1:10" s="133" customFormat="1" ht="27" x14ac:dyDescent="0.2">
      <c r="A54" s="134">
        <v>33</v>
      </c>
      <c r="B54" s="172" t="s">
        <v>386</v>
      </c>
      <c r="C54" s="242">
        <v>770</v>
      </c>
      <c r="D54" s="134" t="s">
        <v>1</v>
      </c>
      <c r="E54" s="137"/>
      <c r="F54" s="138"/>
      <c r="G54" s="139">
        <f t="shared" si="16"/>
        <v>0</v>
      </c>
      <c r="H54" s="139">
        <f t="shared" si="17"/>
        <v>0</v>
      </c>
      <c r="I54" s="139">
        <f t="shared" si="18"/>
        <v>0</v>
      </c>
      <c r="J54" s="112"/>
    </row>
    <row r="55" spans="1:10" s="157" customFormat="1" ht="13.5" x14ac:dyDescent="0.2">
      <c r="A55" s="245">
        <v>34</v>
      </c>
      <c r="B55" s="172" t="s">
        <v>320</v>
      </c>
      <c r="C55" s="242">
        <v>240</v>
      </c>
      <c r="D55" s="161" t="s">
        <v>1</v>
      </c>
      <c r="E55" s="164"/>
      <c r="F55" s="165"/>
      <c r="G55" s="166">
        <f t="shared" ref="G55" si="19">C55*F55</f>
        <v>0</v>
      </c>
      <c r="H55" s="166">
        <f t="shared" ref="H55" si="20">G55*0.095</f>
        <v>0</v>
      </c>
      <c r="I55" s="166">
        <f t="shared" ref="I55" si="21">G55+H55</f>
        <v>0</v>
      </c>
      <c r="J55" s="112"/>
    </row>
    <row r="56" spans="1:10" s="157" customFormat="1" ht="13.5" x14ac:dyDescent="0.2">
      <c r="A56" s="245">
        <v>35</v>
      </c>
      <c r="B56" s="172" t="s">
        <v>387</v>
      </c>
      <c r="C56" s="242">
        <v>160</v>
      </c>
      <c r="D56" s="161" t="s">
        <v>1</v>
      </c>
      <c r="E56" s="164"/>
      <c r="F56" s="165"/>
      <c r="G56" s="166">
        <f t="shared" si="16"/>
        <v>0</v>
      </c>
      <c r="H56" s="166">
        <f t="shared" si="17"/>
        <v>0</v>
      </c>
      <c r="I56" s="166">
        <f t="shared" si="18"/>
        <v>0</v>
      </c>
      <c r="J56" s="112"/>
    </row>
    <row r="57" spans="1:10" s="157" customFormat="1" ht="13.5" x14ac:dyDescent="0.2">
      <c r="A57" s="245">
        <v>36</v>
      </c>
      <c r="B57" s="172" t="s">
        <v>317</v>
      </c>
      <c r="C57" s="242">
        <v>260</v>
      </c>
      <c r="D57" s="161" t="s">
        <v>1</v>
      </c>
      <c r="E57" s="164"/>
      <c r="F57" s="165"/>
      <c r="G57" s="166">
        <f t="shared" ref="G57" si="22">C57*F57</f>
        <v>0</v>
      </c>
      <c r="H57" s="166">
        <f t="shared" ref="H57" si="23">G57*0.095</f>
        <v>0</v>
      </c>
      <c r="I57" s="166">
        <f t="shared" ref="I57" si="24">G57+H57</f>
        <v>0</v>
      </c>
      <c r="J57" s="112"/>
    </row>
    <row r="58" spans="1:10" s="133" customFormat="1" ht="27" x14ac:dyDescent="0.2">
      <c r="A58" s="245">
        <v>37</v>
      </c>
      <c r="B58" s="268" t="s">
        <v>641</v>
      </c>
      <c r="C58" s="242">
        <v>620</v>
      </c>
      <c r="D58" s="134" t="s">
        <v>1</v>
      </c>
      <c r="E58" s="137"/>
      <c r="F58" s="138"/>
      <c r="G58" s="139">
        <f t="shared" si="16"/>
        <v>0</v>
      </c>
      <c r="H58" s="139">
        <f t="shared" si="17"/>
        <v>0</v>
      </c>
      <c r="I58" s="139">
        <f t="shared" si="18"/>
        <v>0</v>
      </c>
      <c r="J58" s="112"/>
    </row>
    <row r="59" spans="1:10" s="133" customFormat="1" ht="13.5" x14ac:dyDescent="0.2">
      <c r="A59" s="245">
        <v>38</v>
      </c>
      <c r="B59" s="150" t="s">
        <v>175</v>
      </c>
      <c r="C59" s="242">
        <v>25</v>
      </c>
      <c r="D59" s="134" t="s">
        <v>1</v>
      </c>
      <c r="E59" s="137"/>
      <c r="F59" s="138"/>
      <c r="G59" s="139">
        <f t="shared" si="16"/>
        <v>0</v>
      </c>
      <c r="H59" s="139">
        <f t="shared" si="17"/>
        <v>0</v>
      </c>
      <c r="I59" s="139">
        <f t="shared" si="18"/>
        <v>0</v>
      </c>
      <c r="J59" s="112"/>
    </row>
    <row r="60" spans="1:10" s="133" customFormat="1" ht="13.5" x14ac:dyDescent="0.2">
      <c r="A60" s="245">
        <v>39</v>
      </c>
      <c r="B60" s="268" t="s">
        <v>642</v>
      </c>
      <c r="C60" s="242">
        <v>260</v>
      </c>
      <c r="D60" s="134" t="s">
        <v>1</v>
      </c>
      <c r="E60" s="137"/>
      <c r="F60" s="138"/>
      <c r="G60" s="139">
        <f t="shared" si="16"/>
        <v>0</v>
      </c>
      <c r="H60" s="139">
        <f t="shared" si="17"/>
        <v>0</v>
      </c>
      <c r="I60" s="139">
        <f t="shared" si="18"/>
        <v>0</v>
      </c>
      <c r="J60" s="112"/>
    </row>
    <row r="61" spans="1:10" s="133" customFormat="1" ht="13.5" x14ac:dyDescent="0.2">
      <c r="A61" s="245">
        <v>40</v>
      </c>
      <c r="B61" s="172" t="s">
        <v>92</v>
      </c>
      <c r="C61" s="242">
        <v>120</v>
      </c>
      <c r="D61" s="134" t="s">
        <v>1</v>
      </c>
      <c r="E61" s="137"/>
      <c r="F61" s="138"/>
      <c r="G61" s="139">
        <f t="shared" si="16"/>
        <v>0</v>
      </c>
      <c r="H61" s="139">
        <f t="shared" si="17"/>
        <v>0</v>
      </c>
      <c r="I61" s="139">
        <f t="shared" si="18"/>
        <v>0</v>
      </c>
      <c r="J61" s="112"/>
    </row>
    <row r="62" spans="1:10" s="133" customFormat="1" ht="13.5" x14ac:dyDescent="0.2">
      <c r="A62" s="245">
        <v>41</v>
      </c>
      <c r="B62" s="268" t="s">
        <v>643</v>
      </c>
      <c r="C62" s="242">
        <v>60</v>
      </c>
      <c r="D62" s="134" t="s">
        <v>1</v>
      </c>
      <c r="E62" s="137"/>
      <c r="F62" s="138"/>
      <c r="G62" s="139">
        <f t="shared" si="16"/>
        <v>0</v>
      </c>
      <c r="H62" s="139">
        <f t="shared" si="17"/>
        <v>0</v>
      </c>
      <c r="I62" s="139">
        <f t="shared" si="18"/>
        <v>0</v>
      </c>
      <c r="J62" s="112"/>
    </row>
    <row r="63" spans="1:10" s="133" customFormat="1" ht="13.5" x14ac:dyDescent="0.2">
      <c r="A63" s="245">
        <v>42</v>
      </c>
      <c r="B63" s="172" t="s">
        <v>350</v>
      </c>
      <c r="C63" s="242">
        <v>120</v>
      </c>
      <c r="D63" s="134" t="s">
        <v>1</v>
      </c>
      <c r="E63" s="137"/>
      <c r="F63" s="138"/>
      <c r="G63" s="139">
        <f t="shared" si="16"/>
        <v>0</v>
      </c>
      <c r="H63" s="139">
        <f t="shared" si="17"/>
        <v>0</v>
      </c>
      <c r="I63" s="139">
        <f t="shared" si="18"/>
        <v>0</v>
      </c>
      <c r="J63" s="112"/>
    </row>
    <row r="64" spans="1:10" s="133" customFormat="1" ht="15" customHeight="1" x14ac:dyDescent="0.2">
      <c r="A64" s="135"/>
      <c r="B64" s="104" t="s">
        <v>470</v>
      </c>
      <c r="C64" s="140" t="s">
        <v>7</v>
      </c>
      <c r="D64" s="140" t="s">
        <v>7</v>
      </c>
      <c r="E64" s="140" t="s">
        <v>7</v>
      </c>
      <c r="F64" s="141" t="s">
        <v>7</v>
      </c>
      <c r="G64" s="142">
        <f t="shared" ref="G64:J64" si="25">SUM(G53:G63)</f>
        <v>0</v>
      </c>
      <c r="H64" s="142">
        <f t="shared" si="25"/>
        <v>0</v>
      </c>
      <c r="I64" s="142">
        <f t="shared" si="25"/>
        <v>0</v>
      </c>
      <c r="J64" s="143">
        <f t="shared" si="25"/>
        <v>0</v>
      </c>
    </row>
    <row r="65" spans="1:11" s="133" customFormat="1" ht="30" customHeight="1" x14ac:dyDescent="0.2">
      <c r="A65" s="288" t="s">
        <v>471</v>
      </c>
      <c r="B65" s="289"/>
      <c r="C65" s="289"/>
      <c r="D65" s="289"/>
      <c r="E65" s="289"/>
      <c r="F65" s="289"/>
      <c r="G65" s="289"/>
      <c r="H65" s="289"/>
      <c r="I65" s="289"/>
      <c r="J65" s="289"/>
    </row>
    <row r="66" spans="1:11" s="103" customFormat="1" ht="30" customHeight="1" x14ac:dyDescent="0.25">
      <c r="A66" s="134">
        <v>43</v>
      </c>
      <c r="B66" s="154" t="s">
        <v>69</v>
      </c>
      <c r="C66" s="136">
        <v>300</v>
      </c>
      <c r="D66" s="134" t="s">
        <v>1</v>
      </c>
      <c r="E66" s="140" t="s">
        <v>7</v>
      </c>
      <c r="F66" s="138"/>
      <c r="G66" s="139">
        <f t="shared" ref="G66:G67" si="26">C66*F66</f>
        <v>0</v>
      </c>
      <c r="H66" s="139">
        <f t="shared" ref="H66:H67" si="27">G66*0.095</f>
        <v>0</v>
      </c>
      <c r="I66" s="139">
        <f t="shared" ref="I66:I67" si="28">G66+H66</f>
        <v>0</v>
      </c>
      <c r="J66" s="242" t="s">
        <v>7</v>
      </c>
    </row>
    <row r="67" spans="1:11" s="103" customFormat="1" ht="30" customHeight="1" x14ac:dyDescent="0.25">
      <c r="A67" s="134">
        <v>44</v>
      </c>
      <c r="B67" s="243" t="s">
        <v>388</v>
      </c>
      <c r="C67" s="136">
        <v>200</v>
      </c>
      <c r="D67" s="134" t="s">
        <v>1</v>
      </c>
      <c r="E67" s="140" t="s">
        <v>7</v>
      </c>
      <c r="F67" s="138"/>
      <c r="G67" s="139">
        <f t="shared" si="26"/>
        <v>0</v>
      </c>
      <c r="H67" s="139">
        <f t="shared" si="27"/>
        <v>0</v>
      </c>
      <c r="I67" s="139">
        <f t="shared" si="28"/>
        <v>0</v>
      </c>
      <c r="J67" s="242" t="s">
        <v>7</v>
      </c>
    </row>
    <row r="68" spans="1:11" s="157" customFormat="1" ht="59.25" customHeight="1" x14ac:dyDescent="0.2">
      <c r="A68" s="245">
        <v>45</v>
      </c>
      <c r="B68" s="243" t="s">
        <v>592</v>
      </c>
      <c r="C68" s="163">
        <v>150</v>
      </c>
      <c r="D68" s="161" t="s">
        <v>1</v>
      </c>
      <c r="E68" s="255"/>
      <c r="F68" s="165"/>
      <c r="G68" s="166">
        <f t="shared" ref="G68:G69" si="29">C68*F68</f>
        <v>0</v>
      </c>
      <c r="H68" s="166">
        <f t="shared" ref="H68:H69" si="30">G68*0.095</f>
        <v>0</v>
      </c>
      <c r="I68" s="166">
        <f t="shared" ref="I68:I69" si="31">G68+H68</f>
        <v>0</v>
      </c>
      <c r="J68" s="242" t="s">
        <v>7</v>
      </c>
    </row>
    <row r="69" spans="1:11" s="157" customFormat="1" ht="59.25" customHeight="1" x14ac:dyDescent="0.2">
      <c r="A69" s="245">
        <v>46</v>
      </c>
      <c r="B69" s="243" t="s">
        <v>591</v>
      </c>
      <c r="C69" s="163">
        <v>150</v>
      </c>
      <c r="D69" s="161" t="s">
        <v>1</v>
      </c>
      <c r="E69" s="255"/>
      <c r="F69" s="165"/>
      <c r="G69" s="166">
        <f t="shared" si="29"/>
        <v>0</v>
      </c>
      <c r="H69" s="166">
        <f t="shared" si="30"/>
        <v>0</v>
      </c>
      <c r="I69" s="166">
        <f t="shared" si="31"/>
        <v>0</v>
      </c>
      <c r="J69" s="242" t="s">
        <v>7</v>
      </c>
    </row>
    <row r="70" spans="1:11" s="80" customFormat="1" ht="15" customHeight="1" x14ac:dyDescent="0.25">
      <c r="A70" s="135"/>
      <c r="B70" s="104" t="s">
        <v>472</v>
      </c>
      <c r="C70" s="140" t="s">
        <v>7</v>
      </c>
      <c r="D70" s="140" t="s">
        <v>7</v>
      </c>
      <c r="E70" s="140" t="s">
        <v>7</v>
      </c>
      <c r="F70" s="141" t="s">
        <v>7</v>
      </c>
      <c r="G70" s="142">
        <f>SUM(G66:G69)</f>
        <v>0</v>
      </c>
      <c r="H70" s="142">
        <f>SUM(H66:H69)</f>
        <v>0</v>
      </c>
      <c r="I70" s="142">
        <f>SUM(I66:I69)</f>
        <v>0</v>
      </c>
      <c r="J70" s="143">
        <f>SUM(J66:J69)</f>
        <v>0</v>
      </c>
    </row>
    <row r="71" spans="1:11" s="103" customFormat="1" ht="20.100000000000001" customHeight="1" x14ac:dyDescent="0.25">
      <c r="A71" s="288" t="s">
        <v>473</v>
      </c>
      <c r="B71" s="289"/>
      <c r="C71" s="289"/>
      <c r="D71" s="289"/>
      <c r="E71" s="289"/>
      <c r="F71" s="289"/>
      <c r="G71" s="289"/>
      <c r="H71" s="289"/>
      <c r="I71" s="289"/>
      <c r="J71" s="289"/>
    </row>
    <row r="72" spans="1:11" s="157" customFormat="1" ht="20.100000000000001" customHeight="1" x14ac:dyDescent="0.2">
      <c r="A72" s="161">
        <v>47</v>
      </c>
      <c r="B72" s="147" t="s">
        <v>177</v>
      </c>
      <c r="C72" s="163">
        <v>120</v>
      </c>
      <c r="D72" s="161" t="s">
        <v>1</v>
      </c>
      <c r="E72" s="167" t="s">
        <v>7</v>
      </c>
      <c r="F72" s="165"/>
      <c r="G72" s="166">
        <f t="shared" ref="G72" si="32">C72*F72</f>
        <v>0</v>
      </c>
      <c r="H72" s="166">
        <f t="shared" ref="H72" si="33">G72*0.095</f>
        <v>0</v>
      </c>
      <c r="I72" s="166">
        <f t="shared" ref="I72" si="34">G72+H72</f>
        <v>0</v>
      </c>
      <c r="J72" s="242" t="s">
        <v>7</v>
      </c>
    </row>
    <row r="73" spans="1:11" s="157" customFormat="1" ht="23.25" customHeight="1" x14ac:dyDescent="0.2">
      <c r="A73" s="161">
        <v>48</v>
      </c>
      <c r="B73" s="147" t="s">
        <v>351</v>
      </c>
      <c r="C73" s="163">
        <v>60</v>
      </c>
      <c r="D73" s="161" t="s">
        <v>1</v>
      </c>
      <c r="E73" s="167" t="s">
        <v>7</v>
      </c>
      <c r="F73" s="165"/>
      <c r="G73" s="166">
        <f t="shared" ref="G73" si="35">C73*F73</f>
        <v>0</v>
      </c>
      <c r="H73" s="166">
        <f t="shared" ref="H73" si="36">G73*0.095</f>
        <v>0</v>
      </c>
      <c r="I73" s="166">
        <f t="shared" ref="I73" si="37">G73+H73</f>
        <v>0</v>
      </c>
      <c r="J73" s="242" t="s">
        <v>7</v>
      </c>
    </row>
    <row r="74" spans="1:11" s="133" customFormat="1" ht="20.100000000000001" customHeight="1" x14ac:dyDescent="0.2">
      <c r="A74" s="134">
        <v>49</v>
      </c>
      <c r="B74" s="147" t="s">
        <v>352</v>
      </c>
      <c r="C74" s="136">
        <v>60</v>
      </c>
      <c r="D74" s="134" t="s">
        <v>1</v>
      </c>
      <c r="E74" s="140" t="s">
        <v>7</v>
      </c>
      <c r="F74" s="138"/>
      <c r="G74" s="139">
        <f t="shared" ref="G74" si="38">C74*F74</f>
        <v>0</v>
      </c>
      <c r="H74" s="139">
        <f t="shared" ref="H74" si="39">G74*0.095</f>
        <v>0</v>
      </c>
      <c r="I74" s="139">
        <f t="shared" ref="I74" si="40">G74+H74</f>
        <v>0</v>
      </c>
      <c r="J74" s="242" t="s">
        <v>7</v>
      </c>
    </row>
    <row r="75" spans="1:11" s="103" customFormat="1" ht="15" customHeight="1" x14ac:dyDescent="0.25">
      <c r="A75" s="135"/>
      <c r="B75" s="104" t="s">
        <v>474</v>
      </c>
      <c r="C75" s="140" t="s">
        <v>7</v>
      </c>
      <c r="D75" s="140" t="s">
        <v>7</v>
      </c>
      <c r="E75" s="140" t="s">
        <v>7</v>
      </c>
      <c r="F75" s="141" t="s">
        <v>7</v>
      </c>
      <c r="G75" s="142">
        <f>SUM(G72:G74)</f>
        <v>0</v>
      </c>
      <c r="H75" s="142">
        <f>SUM(H72:H74)</f>
        <v>0</v>
      </c>
      <c r="I75" s="142">
        <f>SUM(I72:I74)</f>
        <v>0</v>
      </c>
      <c r="J75" s="143">
        <f>SUM(J72:J74)</f>
        <v>0</v>
      </c>
      <c r="K75" s="85"/>
    </row>
    <row r="76" spans="1:11" s="103" customFormat="1" ht="15" customHeight="1" x14ac:dyDescent="0.25">
      <c r="A76" s="207"/>
      <c r="B76" s="208"/>
      <c r="C76" s="84"/>
      <c r="D76" s="209"/>
      <c r="E76" s="210"/>
      <c r="F76" s="211"/>
      <c r="G76" s="113"/>
      <c r="H76" s="212"/>
      <c r="I76" s="113"/>
      <c r="J76" s="113"/>
      <c r="K76" s="85"/>
    </row>
    <row r="77" spans="1:11" s="103" customFormat="1" ht="15" customHeight="1" x14ac:dyDescent="0.25">
      <c r="A77" s="302" t="s">
        <v>29</v>
      </c>
      <c r="B77" s="302"/>
      <c r="C77" s="302"/>
      <c r="D77" s="302"/>
      <c r="E77" s="302"/>
      <c r="F77" s="302"/>
      <c r="G77" s="302"/>
      <c r="H77" s="302"/>
      <c r="I77" s="302"/>
      <c r="J77" s="302"/>
    </row>
    <row r="78" spans="1:11" s="173" customFormat="1" ht="23.25" customHeight="1" x14ac:dyDescent="0.2">
      <c r="A78" s="290" t="s">
        <v>94</v>
      </c>
      <c r="B78" s="291"/>
      <c r="C78" s="291"/>
      <c r="D78" s="291"/>
      <c r="E78" s="291"/>
      <c r="F78" s="291"/>
      <c r="G78" s="291"/>
      <c r="H78" s="291"/>
      <c r="I78" s="291"/>
      <c r="J78" s="291"/>
    </row>
    <row r="79" spans="1:11" s="292" customFormat="1" ht="12.75" customHeight="1" x14ac:dyDescent="0.25">
      <c r="A79" s="290" t="s">
        <v>95</v>
      </c>
    </row>
    <row r="80" spans="1:11" s="232" customFormat="1" ht="24" customHeight="1" x14ac:dyDescent="0.25">
      <c r="A80" s="296" t="s">
        <v>100</v>
      </c>
      <c r="B80" s="296"/>
      <c r="C80" s="296"/>
      <c r="D80" s="296"/>
      <c r="E80" s="296"/>
      <c r="F80" s="296"/>
      <c r="G80" s="296"/>
      <c r="H80" s="296"/>
      <c r="I80" s="296"/>
      <c r="J80" s="296"/>
    </row>
    <row r="81" spans="1:10" s="184" customFormat="1" ht="15" customHeight="1" x14ac:dyDescent="0.25">
      <c r="A81" s="293" t="s">
        <v>97</v>
      </c>
      <c r="B81" s="293"/>
      <c r="C81" s="293"/>
      <c r="D81" s="293"/>
      <c r="E81" s="293"/>
      <c r="F81" s="293"/>
      <c r="G81" s="293"/>
      <c r="H81" s="293"/>
      <c r="I81" s="293"/>
      <c r="J81" s="293"/>
    </row>
    <row r="82" spans="1:10" s="303" customFormat="1" ht="15" customHeight="1" x14ac:dyDescent="0.25">
      <c r="A82" s="293" t="s">
        <v>98</v>
      </c>
    </row>
    <row r="83" spans="1:10" s="303" customFormat="1" ht="15" customHeight="1" x14ac:dyDescent="0.25">
      <c r="A83" s="293" t="s">
        <v>99</v>
      </c>
    </row>
    <row r="84" spans="1:10" s="220" customFormat="1" ht="18.75" customHeight="1" x14ac:dyDescent="0.25">
      <c r="A84" s="294" t="s">
        <v>412</v>
      </c>
      <c r="B84" s="295"/>
      <c r="C84" s="295"/>
      <c r="D84" s="295"/>
      <c r="E84" s="295"/>
      <c r="F84" s="295"/>
      <c r="G84" s="295"/>
      <c r="H84" s="295"/>
      <c r="I84" s="295"/>
      <c r="J84" s="295"/>
    </row>
    <row r="85" spans="1:10" s="220" customFormat="1" ht="55.5" customHeight="1" x14ac:dyDescent="0.25">
      <c r="A85" s="296" t="s">
        <v>606</v>
      </c>
      <c r="B85" s="297"/>
      <c r="C85" s="297"/>
      <c r="D85" s="297"/>
      <c r="E85" s="297"/>
      <c r="F85" s="297"/>
      <c r="G85" s="297"/>
      <c r="H85" s="297"/>
      <c r="I85" s="297"/>
      <c r="J85" s="297"/>
    </row>
    <row r="86" spans="1:10" s="220" customFormat="1" ht="21" customHeight="1" x14ac:dyDescent="0.25">
      <c r="A86" s="219"/>
      <c r="B86" s="221"/>
      <c r="C86" s="221"/>
      <c r="D86" s="221"/>
      <c r="E86" s="221"/>
      <c r="F86" s="221"/>
      <c r="G86" s="221"/>
      <c r="H86" s="221"/>
      <c r="I86" s="221"/>
      <c r="J86" s="221"/>
    </row>
    <row r="87" spans="1:10" s="173" customFormat="1" ht="20.25" customHeight="1" x14ac:dyDescent="0.2">
      <c r="A87" s="173" t="s">
        <v>411</v>
      </c>
      <c r="B87" s="185"/>
      <c r="C87" s="181"/>
    </row>
    <row r="88" spans="1:10" s="173" customFormat="1" ht="20.25" customHeight="1" x14ac:dyDescent="0.2">
      <c r="B88" s="185"/>
      <c r="C88" s="181"/>
    </row>
    <row r="89" spans="1:10" s="174" customFormat="1" ht="12.75" x14ac:dyDescent="0.2">
      <c r="A89" s="174" t="s">
        <v>44</v>
      </c>
      <c r="B89" s="182"/>
      <c r="C89" s="183"/>
      <c r="E89" s="174" t="s">
        <v>8</v>
      </c>
      <c r="I89" s="174" t="s">
        <v>2</v>
      </c>
    </row>
  </sheetData>
  <mergeCells count="24">
    <mergeCell ref="A82:XFD82"/>
    <mergeCell ref="A83:XFD83"/>
    <mergeCell ref="A84:J84"/>
    <mergeCell ref="A85:J85"/>
    <mergeCell ref="A11:J11"/>
    <mergeCell ref="A77:J77"/>
    <mergeCell ref="A78:J78"/>
    <mergeCell ref="A79:XFD79"/>
    <mergeCell ref="A80:J80"/>
    <mergeCell ref="A81:J81"/>
    <mergeCell ref="A52:J52"/>
    <mergeCell ref="A65:J65"/>
    <mergeCell ref="A71:J71"/>
    <mergeCell ref="A1:C1"/>
    <mergeCell ref="F1:J1"/>
    <mergeCell ref="A2:E2"/>
    <mergeCell ref="F2:J2"/>
    <mergeCell ref="A3:E3"/>
    <mergeCell ref="A4:E4"/>
    <mergeCell ref="A7:J7"/>
    <mergeCell ref="A18:J18"/>
    <mergeCell ref="A41:J41"/>
    <mergeCell ref="A26:J26"/>
    <mergeCell ref="A32:J32"/>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2:J50 J12:J16 J19:J24 J33:J39 J72:J74 J66:J69">
      <formula1>1</formula1>
    </dataValidation>
    <dataValidation type="custom"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7:J3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33"/>
  <sheetViews>
    <sheetView zoomScale="120" zoomScaleNormal="120" zoomScaleSheetLayoutView="120" workbookViewId="0">
      <selection activeCell="B15" sqref="B15"/>
    </sheetView>
  </sheetViews>
  <sheetFormatPr defaultColWidth="9.28515625" defaultRowHeight="15" x14ac:dyDescent="0.25"/>
  <cols>
    <col min="1" max="1" width="3.42578125" style="2" customWidth="1"/>
    <col min="2" max="2" width="30.28515625" style="44" customWidth="1"/>
    <col min="3" max="3" width="7.28515625" style="2" customWidth="1"/>
    <col min="4" max="4" width="4.7109375" style="2" customWidth="1"/>
    <col min="5" max="5" width="18.7109375" style="2" customWidth="1"/>
    <col min="6" max="9" width="10.140625" style="2" customWidth="1"/>
    <col min="10" max="10" width="10.140625" style="109" customWidth="1"/>
    <col min="11" max="16384" width="9.28515625" style="2"/>
  </cols>
  <sheetData>
    <row r="1" spans="1:10" s="228" customFormat="1" x14ac:dyDescent="0.25">
      <c r="A1" s="299"/>
      <c r="B1" s="299"/>
      <c r="C1" s="299"/>
      <c r="D1" s="226"/>
      <c r="E1" s="227"/>
      <c r="F1" s="311" t="s">
        <v>409</v>
      </c>
      <c r="G1" s="311"/>
      <c r="H1" s="311"/>
      <c r="I1" s="311"/>
      <c r="J1" s="311"/>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72" customFormat="1" ht="6" customHeight="1" x14ac:dyDescent="0.15">
      <c r="B6" s="42"/>
      <c r="J6" s="111"/>
    </row>
    <row r="7" spans="1:10" s="71" customFormat="1" ht="18" customHeight="1" x14ac:dyDescent="0.3">
      <c r="A7" s="312" t="s">
        <v>353</v>
      </c>
      <c r="B7" s="312"/>
      <c r="C7" s="312"/>
      <c r="D7" s="312"/>
      <c r="E7" s="312"/>
      <c r="F7" s="312"/>
      <c r="G7" s="312"/>
      <c r="H7" s="312"/>
      <c r="I7" s="312"/>
      <c r="J7" s="312"/>
    </row>
    <row r="8" spans="1:10" s="72" customFormat="1" ht="6" customHeight="1" x14ac:dyDescent="0.15">
      <c r="B8" s="42"/>
      <c r="J8" s="111"/>
    </row>
    <row r="9" spans="1:10" s="156" customFormat="1" ht="51" customHeight="1" x14ac:dyDescent="0.15">
      <c r="A9" s="60" t="s">
        <v>3</v>
      </c>
      <c r="B9" s="49" t="s">
        <v>4</v>
      </c>
      <c r="C9" s="61" t="s">
        <v>5</v>
      </c>
      <c r="D9" s="61" t="s">
        <v>33</v>
      </c>
      <c r="E9" s="77" t="s">
        <v>6</v>
      </c>
      <c r="F9" s="77" t="s">
        <v>23</v>
      </c>
      <c r="G9" s="77" t="s">
        <v>24</v>
      </c>
      <c r="H9" s="77" t="s">
        <v>43</v>
      </c>
      <c r="I9" s="77" t="s">
        <v>27</v>
      </c>
      <c r="J9" s="115" t="s">
        <v>93</v>
      </c>
    </row>
    <row r="10" spans="1:10" s="156" customFormat="1" ht="15.75" customHeight="1" x14ac:dyDescent="0.15">
      <c r="A10" s="63">
        <v>1</v>
      </c>
      <c r="B10" s="50">
        <v>2</v>
      </c>
      <c r="C10" s="78">
        <v>3</v>
      </c>
      <c r="D10" s="78">
        <v>4</v>
      </c>
      <c r="E10" s="78">
        <v>5</v>
      </c>
      <c r="F10" s="78">
        <v>6</v>
      </c>
      <c r="G10" s="65" t="s">
        <v>25</v>
      </c>
      <c r="H10" s="78" t="s">
        <v>26</v>
      </c>
      <c r="I10" s="65" t="s">
        <v>28</v>
      </c>
      <c r="J10" s="116">
        <v>10</v>
      </c>
    </row>
    <row r="11" spans="1:10" s="157" customFormat="1" ht="15" customHeight="1" x14ac:dyDescent="0.2">
      <c r="A11" s="288" t="s">
        <v>475</v>
      </c>
      <c r="B11" s="289"/>
      <c r="C11" s="289"/>
      <c r="D11" s="289"/>
      <c r="E11" s="289"/>
      <c r="F11" s="289"/>
      <c r="G11" s="289"/>
      <c r="H11" s="289"/>
      <c r="I11" s="289"/>
      <c r="J11" s="289"/>
    </row>
    <row r="12" spans="1:10" s="130" customFormat="1" ht="51.75" customHeight="1" x14ac:dyDescent="0.2">
      <c r="A12" s="149">
        <v>1</v>
      </c>
      <c r="B12" s="268" t="s">
        <v>621</v>
      </c>
      <c r="C12" s="108">
        <v>420</v>
      </c>
      <c r="D12" s="108" t="s">
        <v>1</v>
      </c>
      <c r="E12" s="127"/>
      <c r="F12" s="128"/>
      <c r="G12" s="107">
        <f t="shared" ref="G12:G15" si="0">C12*F12</f>
        <v>0</v>
      </c>
      <c r="H12" s="107">
        <f t="shared" ref="H12:H15" si="1">G12*0.095</f>
        <v>0</v>
      </c>
      <c r="I12" s="107">
        <f t="shared" ref="I12:I15" si="2">G12+H12</f>
        <v>0</v>
      </c>
      <c r="J12" s="129"/>
    </row>
    <row r="13" spans="1:10" s="87" customFormat="1" ht="40.15" customHeight="1" x14ac:dyDescent="0.2">
      <c r="A13" s="149">
        <v>2</v>
      </c>
      <c r="B13" s="268" t="s">
        <v>622</v>
      </c>
      <c r="C13" s="88">
        <v>810</v>
      </c>
      <c r="D13" s="88" t="s">
        <v>1</v>
      </c>
      <c r="E13" s="91"/>
      <c r="F13" s="92"/>
      <c r="G13" s="93">
        <f t="shared" si="0"/>
        <v>0</v>
      </c>
      <c r="H13" s="93">
        <f t="shared" si="1"/>
        <v>0</v>
      </c>
      <c r="I13" s="93">
        <f t="shared" si="2"/>
        <v>0</v>
      </c>
      <c r="J13" s="106"/>
    </row>
    <row r="14" spans="1:10" s="87" customFormat="1" ht="40.15" customHeight="1" x14ac:dyDescent="0.2">
      <c r="A14" s="187">
        <v>3</v>
      </c>
      <c r="B14" s="266" t="s">
        <v>623</v>
      </c>
      <c r="C14" s="88">
        <v>30</v>
      </c>
      <c r="D14" s="88" t="s">
        <v>1</v>
      </c>
      <c r="E14" s="91"/>
      <c r="F14" s="92"/>
      <c r="G14" s="93">
        <f t="shared" si="0"/>
        <v>0</v>
      </c>
      <c r="H14" s="93">
        <f t="shared" si="1"/>
        <v>0</v>
      </c>
      <c r="I14" s="93">
        <f t="shared" si="2"/>
        <v>0</v>
      </c>
      <c r="J14" s="106"/>
    </row>
    <row r="15" spans="1:10" s="87" customFormat="1" ht="22.5" customHeight="1" x14ac:dyDescent="0.2">
      <c r="A15" s="187">
        <v>4</v>
      </c>
      <c r="B15" s="172" t="s">
        <v>354</v>
      </c>
      <c r="C15" s="88">
        <v>5</v>
      </c>
      <c r="D15" s="88" t="s">
        <v>1</v>
      </c>
      <c r="E15" s="91"/>
      <c r="F15" s="92"/>
      <c r="G15" s="93">
        <f t="shared" si="0"/>
        <v>0</v>
      </c>
      <c r="H15" s="93">
        <f t="shared" si="1"/>
        <v>0</v>
      </c>
      <c r="I15" s="93">
        <f t="shared" si="2"/>
        <v>0</v>
      </c>
      <c r="J15" s="106"/>
    </row>
    <row r="16" spans="1:10" s="87" customFormat="1" ht="20.100000000000001" customHeight="1" x14ac:dyDescent="0.2">
      <c r="A16" s="89"/>
      <c r="B16" s="104" t="s">
        <v>476</v>
      </c>
      <c r="C16" s="95" t="s">
        <v>7</v>
      </c>
      <c r="D16" s="95" t="s">
        <v>7</v>
      </c>
      <c r="E16" s="95" t="s">
        <v>7</v>
      </c>
      <c r="F16" s="96" t="s">
        <v>7</v>
      </c>
      <c r="G16" s="97">
        <f>SUM(G12:G15)</f>
        <v>0</v>
      </c>
      <c r="H16" s="97">
        <f>SUM(H12:H15)</f>
        <v>0</v>
      </c>
      <c r="I16" s="97">
        <f>SUM(I12:I15)</f>
        <v>0</v>
      </c>
      <c r="J16" s="98">
        <f>SUM(J12:J15)</f>
        <v>0</v>
      </c>
    </row>
    <row r="17" spans="1:10" s="87" customFormat="1" ht="15" customHeight="1" x14ac:dyDescent="0.2">
      <c r="A17" s="288" t="s">
        <v>477</v>
      </c>
      <c r="B17" s="289"/>
      <c r="C17" s="289"/>
      <c r="D17" s="289"/>
      <c r="E17" s="289"/>
      <c r="F17" s="289"/>
      <c r="G17" s="289"/>
      <c r="H17" s="289"/>
      <c r="I17" s="289"/>
      <c r="J17" s="289"/>
    </row>
    <row r="18" spans="1:10" s="87" customFormat="1" ht="39.75" customHeight="1" x14ac:dyDescent="0.2">
      <c r="A18" s="88">
        <v>5</v>
      </c>
      <c r="B18" s="267" t="s">
        <v>625</v>
      </c>
      <c r="C18" s="90">
        <v>1200</v>
      </c>
      <c r="D18" s="88" t="s">
        <v>1</v>
      </c>
      <c r="E18" s="91"/>
      <c r="F18" s="92"/>
      <c r="G18" s="93">
        <f t="shared" ref="G18" si="3">C18*F18</f>
        <v>0</v>
      </c>
      <c r="H18" s="93">
        <f t="shared" ref="H18" si="4">G18*0.095</f>
        <v>0</v>
      </c>
      <c r="I18" s="93">
        <f t="shared" ref="I18" si="5">G18+H18</f>
        <v>0</v>
      </c>
      <c r="J18" s="106"/>
    </row>
    <row r="19" spans="1:10" s="87" customFormat="1" ht="20.100000000000001" customHeight="1" x14ac:dyDescent="0.2">
      <c r="A19" s="89"/>
      <c r="B19" s="104" t="s">
        <v>478</v>
      </c>
      <c r="C19" s="95" t="s">
        <v>7</v>
      </c>
      <c r="D19" s="95" t="s">
        <v>7</v>
      </c>
      <c r="E19" s="95" t="s">
        <v>7</v>
      </c>
      <c r="F19" s="96" t="s">
        <v>7</v>
      </c>
      <c r="G19" s="97">
        <f>SUM(G18:G18)</f>
        <v>0</v>
      </c>
      <c r="H19" s="97">
        <f>SUM(H18:H18)</f>
        <v>0</v>
      </c>
      <c r="I19" s="97">
        <f>SUM(I18:I18)</f>
        <v>0</v>
      </c>
      <c r="J19" s="98">
        <f>SUM(J18:J18)</f>
        <v>0</v>
      </c>
    </row>
    <row r="20" spans="1:10" s="86" customFormat="1" ht="18.75" customHeight="1" x14ac:dyDescent="0.15">
      <c r="B20" s="48"/>
      <c r="J20" s="114"/>
    </row>
    <row r="21" spans="1:10" s="156" customFormat="1" ht="30" customHeight="1" x14ac:dyDescent="0.15">
      <c r="A21" s="302" t="s">
        <v>29</v>
      </c>
      <c r="B21" s="302"/>
      <c r="C21" s="302"/>
      <c r="D21" s="302"/>
      <c r="E21" s="302"/>
      <c r="F21" s="302"/>
      <c r="G21" s="302"/>
      <c r="H21" s="302"/>
      <c r="I21" s="302"/>
      <c r="J21" s="302"/>
    </row>
    <row r="22" spans="1:10" s="173" customFormat="1" ht="30" customHeight="1" x14ac:dyDescent="0.2">
      <c r="A22" s="290" t="s">
        <v>94</v>
      </c>
      <c r="B22" s="290"/>
      <c r="C22" s="290"/>
      <c r="D22" s="290"/>
      <c r="E22" s="290"/>
      <c r="F22" s="290"/>
      <c r="G22" s="290"/>
      <c r="H22" s="290"/>
      <c r="I22" s="290"/>
      <c r="J22" s="290"/>
    </row>
    <row r="23" spans="1:10" s="290" customFormat="1" ht="20.100000000000001" customHeight="1" x14ac:dyDescent="0.25">
      <c r="A23" s="290" t="s">
        <v>95</v>
      </c>
    </row>
    <row r="24" spans="1:10" s="184" customFormat="1" ht="20.100000000000001" customHeight="1" x14ac:dyDescent="0.25">
      <c r="A24" s="293" t="s">
        <v>96</v>
      </c>
      <c r="B24" s="293"/>
      <c r="C24" s="293"/>
      <c r="D24" s="293"/>
      <c r="E24" s="293"/>
      <c r="F24" s="293"/>
      <c r="G24" s="293"/>
      <c r="H24" s="293"/>
      <c r="I24" s="293"/>
      <c r="J24" s="293"/>
    </row>
    <row r="25" spans="1:10" s="184" customFormat="1" ht="20.100000000000001" customHeight="1" x14ac:dyDescent="0.25">
      <c r="A25" s="293" t="s">
        <v>97</v>
      </c>
      <c r="B25" s="293"/>
      <c r="C25" s="293"/>
      <c r="D25" s="293"/>
      <c r="E25" s="293"/>
      <c r="F25" s="293"/>
      <c r="G25" s="293"/>
      <c r="H25" s="293"/>
      <c r="I25" s="293"/>
      <c r="J25" s="293"/>
    </row>
    <row r="26" spans="1:10" s="293" customFormat="1" ht="20.100000000000001" customHeight="1" x14ac:dyDescent="0.25">
      <c r="A26" s="293" t="s">
        <v>98</v>
      </c>
    </row>
    <row r="27" spans="1:10" s="293" customFormat="1" ht="20.100000000000001" customHeight="1" x14ac:dyDescent="0.25">
      <c r="A27" s="293" t="s">
        <v>99</v>
      </c>
    </row>
    <row r="28" spans="1:10" s="220" customFormat="1" ht="24.75" customHeight="1" x14ac:dyDescent="0.25">
      <c r="A28" s="294" t="s">
        <v>410</v>
      </c>
      <c r="B28" s="295"/>
      <c r="C28" s="295"/>
      <c r="D28" s="295"/>
      <c r="E28" s="295"/>
      <c r="F28" s="295"/>
      <c r="G28" s="295"/>
      <c r="H28" s="295"/>
      <c r="I28" s="295"/>
      <c r="J28" s="295"/>
    </row>
    <row r="29" spans="1:10" s="220" customFormat="1" ht="39" customHeight="1" x14ac:dyDescent="0.25">
      <c r="A29" s="294" t="s">
        <v>413</v>
      </c>
      <c r="B29" s="295"/>
      <c r="C29" s="295"/>
      <c r="D29" s="295"/>
      <c r="E29" s="295"/>
      <c r="F29" s="295"/>
      <c r="G29" s="295"/>
      <c r="H29" s="295"/>
      <c r="I29" s="295"/>
      <c r="J29" s="295"/>
    </row>
    <row r="30" spans="1:10" s="220" customFormat="1" ht="24.75" customHeight="1" x14ac:dyDescent="0.25">
      <c r="A30" s="219"/>
      <c r="B30" s="221"/>
      <c r="C30" s="221"/>
      <c r="D30" s="221"/>
      <c r="E30" s="221"/>
      <c r="F30" s="221"/>
      <c r="G30" s="221"/>
      <c r="H30" s="221"/>
      <c r="I30" s="221"/>
      <c r="J30" s="221"/>
    </row>
    <row r="31" spans="1:10" s="173" customFormat="1" ht="20.25" customHeight="1" x14ac:dyDescent="0.2">
      <c r="A31" s="173" t="s">
        <v>411</v>
      </c>
      <c r="B31" s="185"/>
      <c r="C31" s="181"/>
    </row>
    <row r="32" spans="1:10" s="173" customFormat="1" ht="20.25" customHeight="1" x14ac:dyDescent="0.2">
      <c r="B32" s="185"/>
      <c r="C32" s="181"/>
    </row>
    <row r="33" spans="1:9" s="174" customFormat="1" ht="12.75" x14ac:dyDescent="0.2">
      <c r="A33" s="174" t="s">
        <v>44</v>
      </c>
      <c r="B33" s="182"/>
      <c r="C33" s="183"/>
      <c r="E33" s="174" t="s">
        <v>8</v>
      </c>
      <c r="I33" s="174" t="s">
        <v>2</v>
      </c>
    </row>
  </sheetData>
  <mergeCells count="18">
    <mergeCell ref="A27:XFD27"/>
    <mergeCell ref="A28:J28"/>
    <mergeCell ref="A29:J29"/>
    <mergeCell ref="A22:J22"/>
    <mergeCell ref="A23:XFD23"/>
    <mergeCell ref="A24:J24"/>
    <mergeCell ref="A25:J25"/>
    <mergeCell ref="A26:XFD26"/>
    <mergeCell ref="F1:J1"/>
    <mergeCell ref="A2:E2"/>
    <mergeCell ref="A3:E3"/>
    <mergeCell ref="A1:C1"/>
    <mergeCell ref="F2:J2"/>
    <mergeCell ref="A21:J21"/>
    <mergeCell ref="A4:E4"/>
    <mergeCell ref="A7:J7"/>
    <mergeCell ref="A11:J11"/>
    <mergeCell ref="A17:J1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8 J12:J15">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98"/>
  <sheetViews>
    <sheetView view="pageBreakPreview" topLeftCell="A37" zoomScale="130" zoomScaleNormal="120" zoomScaleSheetLayoutView="130" workbookViewId="0">
      <selection activeCell="C61" sqref="C61"/>
    </sheetView>
  </sheetViews>
  <sheetFormatPr defaultColWidth="9.28515625" defaultRowHeight="15" x14ac:dyDescent="0.25"/>
  <cols>
    <col min="1" max="1" width="3.42578125" style="2" customWidth="1"/>
    <col min="2" max="2" width="30.28515625" style="2" customWidth="1"/>
    <col min="3" max="3" width="7.28515625" style="2" customWidth="1"/>
    <col min="4" max="4" width="4.42578125" style="2" customWidth="1"/>
    <col min="5" max="5" width="15.7109375" style="2" customWidth="1"/>
    <col min="6" max="7" width="10.7109375" style="2" customWidth="1"/>
    <col min="8" max="8" width="11.28515625" style="2" customWidth="1"/>
    <col min="9" max="9" width="10.7109375" style="2" customWidth="1"/>
    <col min="10" max="10" width="10.7109375" style="71" customWidth="1"/>
    <col min="11" max="16384" width="9.28515625" style="2"/>
  </cols>
  <sheetData>
    <row r="1" spans="1:10" s="231" customFormat="1" ht="12.75" x14ac:dyDescent="0.25">
      <c r="A1" s="299"/>
      <c r="B1" s="299"/>
      <c r="C1" s="299"/>
      <c r="D1" s="226"/>
      <c r="E1" s="227"/>
      <c r="F1" s="311" t="s">
        <v>409</v>
      </c>
      <c r="G1" s="315"/>
      <c r="H1" s="315"/>
      <c r="I1" s="315"/>
      <c r="J1" s="315"/>
    </row>
    <row r="2" spans="1:10" s="231" customFormat="1" ht="12.75" x14ac:dyDescent="0.25">
      <c r="A2" s="299" t="s">
        <v>406</v>
      </c>
      <c r="B2" s="299"/>
      <c r="C2" s="299"/>
      <c r="D2" s="299"/>
      <c r="E2" s="299"/>
      <c r="F2" s="299"/>
      <c r="G2" s="299"/>
      <c r="H2" s="299"/>
      <c r="I2" s="299"/>
      <c r="J2" s="299"/>
    </row>
    <row r="3" spans="1:10" s="231" customFormat="1" ht="12.75" x14ac:dyDescent="0.25">
      <c r="A3" s="299" t="s">
        <v>407</v>
      </c>
      <c r="B3" s="299"/>
      <c r="C3" s="299"/>
      <c r="D3" s="299"/>
      <c r="E3" s="299"/>
      <c r="F3" s="227"/>
      <c r="G3" s="229"/>
      <c r="H3" s="229"/>
      <c r="I3" s="229"/>
      <c r="J3" s="229"/>
    </row>
    <row r="4" spans="1:10" s="231" customFormat="1" ht="12.75" x14ac:dyDescent="0.25">
      <c r="A4" s="299" t="s">
        <v>408</v>
      </c>
      <c r="B4" s="299"/>
      <c r="C4" s="299"/>
      <c r="D4" s="299"/>
      <c r="E4" s="299"/>
      <c r="F4" s="227"/>
      <c r="G4" s="229"/>
      <c r="H4" s="229"/>
      <c r="I4" s="229"/>
      <c r="J4" s="229"/>
    </row>
    <row r="5" spans="1:10" s="231" customFormat="1" ht="12.75" x14ac:dyDescent="0.25">
      <c r="A5" s="225"/>
      <c r="B5" s="225"/>
      <c r="C5" s="225"/>
      <c r="D5" s="225"/>
      <c r="E5" s="225"/>
      <c r="F5" s="227"/>
      <c r="G5" s="229"/>
      <c r="H5" s="229"/>
      <c r="I5" s="229"/>
      <c r="J5" s="229"/>
    </row>
    <row r="6" spans="1:10" s="72" customFormat="1" ht="6" customHeight="1" x14ac:dyDescent="0.15">
      <c r="A6" s="3"/>
      <c r="B6" s="41"/>
      <c r="C6" s="4"/>
      <c r="D6" s="5"/>
      <c r="E6" s="3"/>
      <c r="F6" s="3"/>
      <c r="G6" s="3"/>
      <c r="H6" s="3"/>
      <c r="I6" s="3"/>
      <c r="J6" s="3"/>
    </row>
    <row r="7" spans="1:10" s="72" customFormat="1" ht="6" customHeight="1" x14ac:dyDescent="0.15"/>
    <row r="8" spans="1:10" s="35" customFormat="1" ht="17.25" customHeight="1" x14ac:dyDescent="0.3">
      <c r="A8" s="301" t="s">
        <v>355</v>
      </c>
      <c r="B8" s="301"/>
      <c r="C8" s="301"/>
      <c r="D8" s="301"/>
      <c r="E8" s="301"/>
      <c r="F8" s="301"/>
      <c r="G8" s="301"/>
      <c r="H8" s="301"/>
      <c r="I8" s="301"/>
      <c r="J8" s="301"/>
    </row>
    <row r="9" spans="1:10" s="72" customFormat="1" ht="6" customHeight="1" x14ac:dyDescent="0.15"/>
    <row r="10" spans="1:10" s="156" customFormat="1" ht="49.5" customHeight="1" x14ac:dyDescent="0.15">
      <c r="A10" s="60" t="s">
        <v>3</v>
      </c>
      <c r="B10" s="60" t="s">
        <v>4</v>
      </c>
      <c r="C10" s="61" t="s">
        <v>5</v>
      </c>
      <c r="D10" s="61" t="s">
        <v>33</v>
      </c>
      <c r="E10" s="77" t="s">
        <v>6</v>
      </c>
      <c r="F10" s="77" t="s">
        <v>23</v>
      </c>
      <c r="G10" s="77" t="s">
        <v>24</v>
      </c>
      <c r="H10" s="77" t="s">
        <v>43</v>
      </c>
      <c r="I10" s="77" t="s">
        <v>27</v>
      </c>
      <c r="J10" s="77" t="s">
        <v>93</v>
      </c>
    </row>
    <row r="11" spans="1:10" s="156" customFormat="1" ht="12" customHeight="1" x14ac:dyDescent="0.15">
      <c r="A11" s="63">
        <v>1</v>
      </c>
      <c r="B11" s="63">
        <v>2</v>
      </c>
      <c r="C11" s="78">
        <v>3</v>
      </c>
      <c r="D11" s="78">
        <v>4</v>
      </c>
      <c r="E11" s="78">
        <v>5</v>
      </c>
      <c r="F11" s="78">
        <v>6</v>
      </c>
      <c r="G11" s="65" t="s">
        <v>25</v>
      </c>
      <c r="H11" s="78" t="s">
        <v>26</v>
      </c>
      <c r="I11" s="65" t="s">
        <v>28</v>
      </c>
      <c r="J11" s="78">
        <v>10</v>
      </c>
    </row>
    <row r="12" spans="1:10" s="157" customFormat="1" ht="15" customHeight="1" x14ac:dyDescent="0.2">
      <c r="A12" s="288" t="s">
        <v>479</v>
      </c>
      <c r="B12" s="289"/>
      <c r="C12" s="289"/>
      <c r="D12" s="289"/>
      <c r="E12" s="289"/>
      <c r="F12" s="289"/>
      <c r="G12" s="289"/>
      <c r="H12" s="289"/>
      <c r="I12" s="289"/>
      <c r="J12" s="289"/>
    </row>
    <row r="13" spans="1:10" s="8" customFormat="1" ht="23.25" customHeight="1" x14ac:dyDescent="0.2">
      <c r="A13" s="134">
        <v>1</v>
      </c>
      <c r="B13" s="253" t="s">
        <v>603</v>
      </c>
      <c r="C13" s="90">
        <v>3500</v>
      </c>
      <c r="D13" s="88" t="s">
        <v>1</v>
      </c>
      <c r="E13" s="88" t="s">
        <v>7</v>
      </c>
      <c r="F13" s="92"/>
      <c r="G13" s="93">
        <f t="shared" ref="G13:G46" si="0">C13*F13</f>
        <v>0</v>
      </c>
      <c r="H13" s="93">
        <f t="shared" ref="H13:H46" si="1">G13*0.095</f>
        <v>0</v>
      </c>
      <c r="I13" s="93">
        <f t="shared" ref="I13:I46" si="2">G13+H13</f>
        <v>0</v>
      </c>
      <c r="J13" s="106"/>
    </row>
    <row r="14" spans="1:10" s="244" customFormat="1" ht="23.25" customHeight="1" x14ac:dyDescent="0.2">
      <c r="A14" s="245">
        <v>2</v>
      </c>
      <c r="B14" s="253" t="s">
        <v>605</v>
      </c>
      <c r="C14" s="249">
        <v>1000</v>
      </c>
      <c r="D14" s="245" t="s">
        <v>1</v>
      </c>
      <c r="E14" s="245" t="s">
        <v>7</v>
      </c>
      <c r="F14" s="247"/>
      <c r="G14" s="250">
        <f t="shared" ref="G14" si="3">C14*F14</f>
        <v>0</v>
      </c>
      <c r="H14" s="250">
        <f t="shared" ref="H14" si="4">G14*0.095</f>
        <v>0</v>
      </c>
      <c r="I14" s="250">
        <f t="shared" ref="I14" si="5">G14+H14</f>
        <v>0</v>
      </c>
      <c r="J14" s="242"/>
    </row>
    <row r="15" spans="1:10" s="8" customFormat="1" ht="20.100000000000001" customHeight="1" x14ac:dyDescent="0.2">
      <c r="A15" s="245">
        <v>3</v>
      </c>
      <c r="B15" s="253" t="s">
        <v>549</v>
      </c>
      <c r="C15" s="90">
        <v>400</v>
      </c>
      <c r="D15" s="88" t="s">
        <v>1</v>
      </c>
      <c r="E15" s="88" t="s">
        <v>7</v>
      </c>
      <c r="F15" s="92"/>
      <c r="G15" s="93">
        <f t="shared" si="0"/>
        <v>0</v>
      </c>
      <c r="H15" s="93">
        <f t="shared" si="1"/>
        <v>0</v>
      </c>
      <c r="I15" s="93">
        <f t="shared" si="2"/>
        <v>0</v>
      </c>
      <c r="J15" s="106"/>
    </row>
    <row r="16" spans="1:10" s="8" customFormat="1" ht="20.100000000000001" customHeight="1" x14ac:dyDescent="0.2">
      <c r="A16" s="245">
        <v>4</v>
      </c>
      <c r="B16" s="253" t="s">
        <v>417</v>
      </c>
      <c r="C16" s="90">
        <v>150</v>
      </c>
      <c r="D16" s="88" t="s">
        <v>1</v>
      </c>
      <c r="E16" s="88" t="s">
        <v>7</v>
      </c>
      <c r="F16" s="92"/>
      <c r="G16" s="93">
        <f t="shared" si="0"/>
        <v>0</v>
      </c>
      <c r="H16" s="93">
        <f t="shared" si="1"/>
        <v>0</v>
      </c>
      <c r="I16" s="93">
        <f t="shared" si="2"/>
        <v>0</v>
      </c>
      <c r="J16" s="106"/>
    </row>
    <row r="17" spans="1:10" s="8" customFormat="1" ht="20.100000000000001" customHeight="1" x14ac:dyDescent="0.2">
      <c r="A17" s="245">
        <v>5</v>
      </c>
      <c r="B17" s="253" t="s">
        <v>418</v>
      </c>
      <c r="C17" s="90">
        <v>30</v>
      </c>
      <c r="D17" s="88" t="s">
        <v>1</v>
      </c>
      <c r="E17" s="88" t="s">
        <v>7</v>
      </c>
      <c r="F17" s="92"/>
      <c r="G17" s="93">
        <f t="shared" si="0"/>
        <v>0</v>
      </c>
      <c r="H17" s="93">
        <f t="shared" si="1"/>
        <v>0</v>
      </c>
      <c r="I17" s="93">
        <f t="shared" si="2"/>
        <v>0</v>
      </c>
      <c r="J17" s="106"/>
    </row>
    <row r="18" spans="1:10" s="8" customFormat="1" ht="20.100000000000001" customHeight="1" x14ac:dyDescent="0.2">
      <c r="A18" s="245">
        <v>6</v>
      </c>
      <c r="B18" s="253" t="s">
        <v>419</v>
      </c>
      <c r="C18" s="90">
        <v>200</v>
      </c>
      <c r="D18" s="88" t="s">
        <v>1</v>
      </c>
      <c r="E18" s="88" t="s">
        <v>7</v>
      </c>
      <c r="F18" s="92"/>
      <c r="G18" s="93">
        <f t="shared" si="0"/>
        <v>0</v>
      </c>
      <c r="H18" s="93">
        <f t="shared" si="1"/>
        <v>0</v>
      </c>
      <c r="I18" s="93">
        <f t="shared" si="2"/>
        <v>0</v>
      </c>
      <c r="J18" s="106"/>
    </row>
    <row r="19" spans="1:10" s="8" customFormat="1" ht="20.100000000000001" customHeight="1" x14ac:dyDescent="0.2">
      <c r="A19" s="245">
        <v>7</v>
      </c>
      <c r="B19" s="253" t="s">
        <v>420</v>
      </c>
      <c r="C19" s="90">
        <v>250</v>
      </c>
      <c r="D19" s="88" t="s">
        <v>1</v>
      </c>
      <c r="E19" s="88" t="s">
        <v>7</v>
      </c>
      <c r="F19" s="92"/>
      <c r="G19" s="93">
        <f t="shared" si="0"/>
        <v>0</v>
      </c>
      <c r="H19" s="93">
        <f t="shared" si="1"/>
        <v>0</v>
      </c>
      <c r="I19" s="93">
        <f t="shared" si="2"/>
        <v>0</v>
      </c>
      <c r="J19" s="106"/>
    </row>
    <row r="20" spans="1:10" s="244" customFormat="1" ht="20.100000000000001" customHeight="1" x14ac:dyDescent="0.2">
      <c r="A20" s="245">
        <v>8</v>
      </c>
      <c r="B20" s="253" t="s">
        <v>600</v>
      </c>
      <c r="C20" s="249">
        <v>900</v>
      </c>
      <c r="D20" s="245" t="s">
        <v>1</v>
      </c>
      <c r="E20" s="245" t="s">
        <v>7</v>
      </c>
      <c r="F20" s="247"/>
      <c r="G20" s="250">
        <f t="shared" si="0"/>
        <v>0</v>
      </c>
      <c r="H20" s="250">
        <f t="shared" si="1"/>
        <v>0</v>
      </c>
      <c r="I20" s="250">
        <f t="shared" si="2"/>
        <v>0</v>
      </c>
      <c r="J20" s="242"/>
    </row>
    <row r="21" spans="1:10" s="8" customFormat="1" ht="20.100000000000001" customHeight="1" x14ac:dyDescent="0.2">
      <c r="A21" s="245">
        <v>9</v>
      </c>
      <c r="B21" s="253" t="s">
        <v>421</v>
      </c>
      <c r="C21" s="90">
        <v>400</v>
      </c>
      <c r="D21" s="88" t="s">
        <v>1</v>
      </c>
      <c r="E21" s="88" t="s">
        <v>7</v>
      </c>
      <c r="F21" s="92"/>
      <c r="G21" s="93">
        <f t="shared" si="0"/>
        <v>0</v>
      </c>
      <c r="H21" s="93">
        <f t="shared" si="1"/>
        <v>0</v>
      </c>
      <c r="I21" s="93">
        <f t="shared" si="2"/>
        <v>0</v>
      </c>
      <c r="J21" s="106"/>
    </row>
    <row r="22" spans="1:10" s="8" customFormat="1" ht="18" customHeight="1" x14ac:dyDescent="0.2">
      <c r="A22" s="245">
        <v>10</v>
      </c>
      <c r="B22" s="253" t="s">
        <v>422</v>
      </c>
      <c r="C22" s="90">
        <v>370</v>
      </c>
      <c r="D22" s="88" t="s">
        <v>1</v>
      </c>
      <c r="E22" s="88" t="s">
        <v>7</v>
      </c>
      <c r="F22" s="92"/>
      <c r="G22" s="93">
        <f t="shared" si="0"/>
        <v>0</v>
      </c>
      <c r="H22" s="93">
        <f t="shared" si="1"/>
        <v>0</v>
      </c>
      <c r="I22" s="93">
        <f t="shared" si="2"/>
        <v>0</v>
      </c>
      <c r="J22" s="106"/>
    </row>
    <row r="23" spans="1:10" s="8" customFormat="1" ht="20.100000000000001" customHeight="1" x14ac:dyDescent="0.2">
      <c r="A23" s="245">
        <v>11</v>
      </c>
      <c r="B23" s="253" t="s">
        <v>423</v>
      </c>
      <c r="C23" s="90">
        <v>20</v>
      </c>
      <c r="D23" s="88" t="s">
        <v>1</v>
      </c>
      <c r="E23" s="88" t="s">
        <v>7</v>
      </c>
      <c r="F23" s="92"/>
      <c r="G23" s="93">
        <f t="shared" si="0"/>
        <v>0</v>
      </c>
      <c r="H23" s="93">
        <f t="shared" si="1"/>
        <v>0</v>
      </c>
      <c r="I23" s="93">
        <f t="shared" si="2"/>
        <v>0</v>
      </c>
      <c r="J23" s="106"/>
    </row>
    <row r="24" spans="1:10" s="8" customFormat="1" ht="20.100000000000001" customHeight="1" x14ac:dyDescent="0.2">
      <c r="A24" s="245">
        <v>12</v>
      </c>
      <c r="B24" s="253" t="s">
        <v>551</v>
      </c>
      <c r="C24" s="90">
        <v>1500</v>
      </c>
      <c r="D24" s="88" t="s">
        <v>1</v>
      </c>
      <c r="E24" s="88" t="s">
        <v>7</v>
      </c>
      <c r="F24" s="92"/>
      <c r="G24" s="93">
        <f t="shared" si="0"/>
        <v>0</v>
      </c>
      <c r="H24" s="93">
        <f t="shared" si="1"/>
        <v>0</v>
      </c>
      <c r="I24" s="93">
        <f t="shared" si="2"/>
        <v>0</v>
      </c>
      <c r="J24" s="106"/>
    </row>
    <row r="25" spans="1:10" s="8" customFormat="1" ht="20.100000000000001" customHeight="1" x14ac:dyDescent="0.2">
      <c r="A25" s="245">
        <v>13</v>
      </c>
      <c r="B25" s="253" t="s">
        <v>550</v>
      </c>
      <c r="C25" s="90">
        <v>700</v>
      </c>
      <c r="D25" s="88" t="s">
        <v>1</v>
      </c>
      <c r="E25" s="88" t="s">
        <v>7</v>
      </c>
      <c r="F25" s="92"/>
      <c r="G25" s="93">
        <f t="shared" si="0"/>
        <v>0</v>
      </c>
      <c r="H25" s="93">
        <f t="shared" si="1"/>
        <v>0</v>
      </c>
      <c r="I25" s="93">
        <f t="shared" si="2"/>
        <v>0</v>
      </c>
      <c r="J25" s="106"/>
    </row>
    <row r="26" spans="1:10" s="8" customFormat="1" ht="20.100000000000001" customHeight="1" x14ac:dyDescent="0.2">
      <c r="A26" s="245">
        <v>14</v>
      </c>
      <c r="B26" s="253" t="s">
        <v>10</v>
      </c>
      <c r="C26" s="90">
        <v>50</v>
      </c>
      <c r="D26" s="88" t="s">
        <v>1</v>
      </c>
      <c r="E26" s="88" t="s">
        <v>7</v>
      </c>
      <c r="F26" s="92"/>
      <c r="G26" s="93">
        <f t="shared" si="0"/>
        <v>0</v>
      </c>
      <c r="H26" s="93">
        <f t="shared" si="1"/>
        <v>0</v>
      </c>
      <c r="I26" s="93">
        <f t="shared" si="2"/>
        <v>0</v>
      </c>
      <c r="J26" s="106"/>
    </row>
    <row r="27" spans="1:10" s="8" customFormat="1" ht="21" customHeight="1" x14ac:dyDescent="0.2">
      <c r="A27" s="245">
        <v>15</v>
      </c>
      <c r="B27" s="253" t="s">
        <v>552</v>
      </c>
      <c r="C27" s="90">
        <v>1800</v>
      </c>
      <c r="D27" s="88" t="s">
        <v>1</v>
      </c>
      <c r="E27" s="88" t="s">
        <v>7</v>
      </c>
      <c r="F27" s="92"/>
      <c r="G27" s="93">
        <f t="shared" si="0"/>
        <v>0</v>
      </c>
      <c r="H27" s="93">
        <f t="shared" si="1"/>
        <v>0</v>
      </c>
      <c r="I27" s="93">
        <f t="shared" si="2"/>
        <v>0</v>
      </c>
      <c r="J27" s="106"/>
    </row>
    <row r="28" spans="1:10" s="87" customFormat="1" ht="21.75" customHeight="1" x14ac:dyDescent="0.2">
      <c r="A28" s="245">
        <v>16</v>
      </c>
      <c r="B28" s="253" t="s">
        <v>553</v>
      </c>
      <c r="C28" s="90">
        <v>370</v>
      </c>
      <c r="D28" s="88" t="s">
        <v>1</v>
      </c>
      <c r="E28" s="88" t="s">
        <v>7</v>
      </c>
      <c r="F28" s="92"/>
      <c r="G28" s="93">
        <f t="shared" si="0"/>
        <v>0</v>
      </c>
      <c r="H28" s="93">
        <f t="shared" si="1"/>
        <v>0</v>
      </c>
      <c r="I28" s="93">
        <f t="shared" si="2"/>
        <v>0</v>
      </c>
      <c r="J28" s="106"/>
    </row>
    <row r="29" spans="1:10" s="87" customFormat="1" ht="19.5" customHeight="1" x14ac:dyDescent="0.2">
      <c r="A29" s="245">
        <v>17</v>
      </c>
      <c r="B29" s="253" t="s">
        <v>554</v>
      </c>
      <c r="C29" s="90">
        <v>500</v>
      </c>
      <c r="D29" s="88" t="s">
        <v>1</v>
      </c>
      <c r="E29" s="88" t="s">
        <v>7</v>
      </c>
      <c r="F29" s="92"/>
      <c r="G29" s="93">
        <f t="shared" si="0"/>
        <v>0</v>
      </c>
      <c r="H29" s="93">
        <f t="shared" si="1"/>
        <v>0</v>
      </c>
      <c r="I29" s="93">
        <f t="shared" si="2"/>
        <v>0</v>
      </c>
      <c r="J29" s="106"/>
    </row>
    <row r="30" spans="1:10" s="8" customFormat="1" ht="20.100000000000001" customHeight="1" x14ac:dyDescent="0.2">
      <c r="A30" s="245">
        <v>18</v>
      </c>
      <c r="B30" s="253" t="s">
        <v>424</v>
      </c>
      <c r="C30" s="90">
        <v>1200</v>
      </c>
      <c r="D30" s="88" t="s">
        <v>1</v>
      </c>
      <c r="E30" s="88" t="s">
        <v>7</v>
      </c>
      <c r="F30" s="92"/>
      <c r="G30" s="93">
        <f t="shared" si="0"/>
        <v>0</v>
      </c>
      <c r="H30" s="93">
        <f t="shared" si="1"/>
        <v>0</v>
      </c>
      <c r="I30" s="93">
        <f t="shared" si="2"/>
        <v>0</v>
      </c>
      <c r="J30" s="106"/>
    </row>
    <row r="31" spans="1:10" s="8" customFormat="1" ht="20.100000000000001" customHeight="1" x14ac:dyDescent="0.2">
      <c r="A31" s="245">
        <v>19</v>
      </c>
      <c r="B31" s="253" t="s">
        <v>425</v>
      </c>
      <c r="C31" s="90">
        <v>980</v>
      </c>
      <c r="D31" s="88" t="s">
        <v>1</v>
      </c>
      <c r="E31" s="88" t="s">
        <v>7</v>
      </c>
      <c r="F31" s="92"/>
      <c r="G31" s="93">
        <f t="shared" si="0"/>
        <v>0</v>
      </c>
      <c r="H31" s="93">
        <f t="shared" si="1"/>
        <v>0</v>
      </c>
      <c r="I31" s="93">
        <f t="shared" si="2"/>
        <v>0</v>
      </c>
      <c r="J31" s="106"/>
    </row>
    <row r="32" spans="1:10" s="244" customFormat="1" ht="20.100000000000001" customHeight="1" x14ac:dyDescent="0.2">
      <c r="A32" s="245">
        <v>20</v>
      </c>
      <c r="B32" s="253" t="s">
        <v>426</v>
      </c>
      <c r="C32" s="249">
        <v>900</v>
      </c>
      <c r="D32" s="245" t="s">
        <v>1</v>
      </c>
      <c r="E32" s="245" t="s">
        <v>7</v>
      </c>
      <c r="F32" s="247"/>
      <c r="G32" s="250">
        <f t="shared" si="0"/>
        <v>0</v>
      </c>
      <c r="H32" s="250">
        <f t="shared" si="1"/>
        <v>0</v>
      </c>
      <c r="I32" s="250">
        <f t="shared" si="2"/>
        <v>0</v>
      </c>
      <c r="J32" s="242"/>
    </row>
    <row r="33" spans="1:10" s="87" customFormat="1" ht="20.100000000000001" customHeight="1" x14ac:dyDescent="0.2">
      <c r="A33" s="245">
        <v>21</v>
      </c>
      <c r="B33" s="253" t="s">
        <v>601</v>
      </c>
      <c r="C33" s="90">
        <v>6000</v>
      </c>
      <c r="D33" s="88" t="s">
        <v>1</v>
      </c>
      <c r="E33" s="88" t="s">
        <v>7</v>
      </c>
      <c r="F33" s="92"/>
      <c r="G33" s="93">
        <f t="shared" ref="G33" si="6">C33*F33</f>
        <v>0</v>
      </c>
      <c r="H33" s="93">
        <f t="shared" ref="H33" si="7">G33*0.095</f>
        <v>0</v>
      </c>
      <c r="I33" s="93">
        <f t="shared" ref="I33" si="8">G33+H33</f>
        <v>0</v>
      </c>
      <c r="J33" s="106"/>
    </row>
    <row r="34" spans="1:10" s="8" customFormat="1" ht="20.100000000000001" customHeight="1" x14ac:dyDescent="0.2">
      <c r="A34" s="245">
        <v>22</v>
      </c>
      <c r="B34" s="253" t="s">
        <v>427</v>
      </c>
      <c r="C34" s="90">
        <v>260</v>
      </c>
      <c r="D34" s="88" t="s">
        <v>1</v>
      </c>
      <c r="E34" s="88" t="s">
        <v>7</v>
      </c>
      <c r="F34" s="92"/>
      <c r="G34" s="93">
        <f t="shared" si="0"/>
        <v>0</v>
      </c>
      <c r="H34" s="93">
        <f t="shared" si="1"/>
        <v>0</v>
      </c>
      <c r="I34" s="93">
        <f t="shared" si="2"/>
        <v>0</v>
      </c>
      <c r="J34" s="106"/>
    </row>
    <row r="35" spans="1:10" s="8" customFormat="1" ht="20.100000000000001" customHeight="1" x14ac:dyDescent="0.2">
      <c r="A35" s="245">
        <v>23</v>
      </c>
      <c r="B35" s="253" t="s">
        <v>428</v>
      </c>
      <c r="C35" s="90">
        <v>1100</v>
      </c>
      <c r="D35" s="88" t="s">
        <v>1</v>
      </c>
      <c r="E35" s="88" t="s">
        <v>7</v>
      </c>
      <c r="F35" s="92"/>
      <c r="G35" s="93">
        <f t="shared" si="0"/>
        <v>0</v>
      </c>
      <c r="H35" s="93">
        <f t="shared" si="1"/>
        <v>0</v>
      </c>
      <c r="I35" s="93">
        <f t="shared" si="2"/>
        <v>0</v>
      </c>
      <c r="J35" s="106"/>
    </row>
    <row r="36" spans="1:10" s="8" customFormat="1" ht="20.100000000000001" customHeight="1" x14ac:dyDescent="0.2">
      <c r="A36" s="245">
        <v>24</v>
      </c>
      <c r="B36" s="253" t="s">
        <v>429</v>
      </c>
      <c r="C36" s="90">
        <v>2100</v>
      </c>
      <c r="D36" s="88" t="s">
        <v>1</v>
      </c>
      <c r="E36" s="88" t="s">
        <v>7</v>
      </c>
      <c r="F36" s="92"/>
      <c r="G36" s="93">
        <f t="shared" si="0"/>
        <v>0</v>
      </c>
      <c r="H36" s="93">
        <f t="shared" si="1"/>
        <v>0</v>
      </c>
      <c r="I36" s="93">
        <f t="shared" si="2"/>
        <v>0</v>
      </c>
      <c r="J36" s="106"/>
    </row>
    <row r="37" spans="1:10" s="8" customFormat="1" ht="20.100000000000001" customHeight="1" x14ac:dyDescent="0.2">
      <c r="A37" s="245">
        <v>25</v>
      </c>
      <c r="B37" s="253" t="s">
        <v>430</v>
      </c>
      <c r="C37" s="90">
        <v>560</v>
      </c>
      <c r="D37" s="88" t="s">
        <v>1</v>
      </c>
      <c r="E37" s="88" t="s">
        <v>7</v>
      </c>
      <c r="F37" s="92"/>
      <c r="G37" s="93">
        <f t="shared" si="0"/>
        <v>0</v>
      </c>
      <c r="H37" s="93">
        <f t="shared" si="1"/>
        <v>0</v>
      </c>
      <c r="I37" s="93">
        <f t="shared" si="2"/>
        <v>0</v>
      </c>
      <c r="J37" s="106"/>
    </row>
    <row r="38" spans="1:10" s="8" customFormat="1" ht="20.100000000000001" customHeight="1" x14ac:dyDescent="0.2">
      <c r="A38" s="245">
        <v>26</v>
      </c>
      <c r="B38" s="253" t="s">
        <v>431</v>
      </c>
      <c r="C38" s="90">
        <v>15</v>
      </c>
      <c r="D38" s="88" t="s">
        <v>1</v>
      </c>
      <c r="E38" s="88" t="s">
        <v>7</v>
      </c>
      <c r="F38" s="92"/>
      <c r="G38" s="93">
        <f t="shared" si="0"/>
        <v>0</v>
      </c>
      <c r="H38" s="93">
        <f t="shared" si="1"/>
        <v>0</v>
      </c>
      <c r="I38" s="93">
        <f t="shared" si="2"/>
        <v>0</v>
      </c>
      <c r="J38" s="106"/>
    </row>
    <row r="39" spans="1:10" s="8" customFormat="1" ht="20.100000000000001" customHeight="1" x14ac:dyDescent="0.2">
      <c r="A39" s="245">
        <v>27</v>
      </c>
      <c r="B39" s="253" t="s">
        <v>432</v>
      </c>
      <c r="C39" s="90">
        <v>410</v>
      </c>
      <c r="D39" s="88" t="s">
        <v>1</v>
      </c>
      <c r="E39" s="88" t="s">
        <v>7</v>
      </c>
      <c r="F39" s="92"/>
      <c r="G39" s="93">
        <f t="shared" si="0"/>
        <v>0</v>
      </c>
      <c r="H39" s="93">
        <f t="shared" si="1"/>
        <v>0</v>
      </c>
      <c r="I39" s="93">
        <f t="shared" si="2"/>
        <v>0</v>
      </c>
      <c r="J39" s="106"/>
    </row>
    <row r="40" spans="1:10" s="8" customFormat="1" ht="20.100000000000001" customHeight="1" x14ac:dyDescent="0.2">
      <c r="A40" s="245">
        <v>28</v>
      </c>
      <c r="B40" s="253" t="s">
        <v>433</v>
      </c>
      <c r="C40" s="90">
        <v>10</v>
      </c>
      <c r="D40" s="88" t="s">
        <v>1</v>
      </c>
      <c r="E40" s="88" t="s">
        <v>7</v>
      </c>
      <c r="F40" s="92"/>
      <c r="G40" s="93">
        <f t="shared" si="0"/>
        <v>0</v>
      </c>
      <c r="H40" s="93">
        <f t="shared" si="1"/>
        <v>0</v>
      </c>
      <c r="I40" s="93">
        <f t="shared" si="2"/>
        <v>0</v>
      </c>
      <c r="J40" s="106"/>
    </row>
    <row r="41" spans="1:10" s="8" customFormat="1" ht="20.100000000000001" customHeight="1" x14ac:dyDescent="0.2">
      <c r="A41" s="245">
        <v>29</v>
      </c>
      <c r="B41" s="253" t="s">
        <v>434</v>
      </c>
      <c r="C41" s="90">
        <v>70</v>
      </c>
      <c r="D41" s="88" t="s">
        <v>1</v>
      </c>
      <c r="E41" s="88" t="s">
        <v>7</v>
      </c>
      <c r="F41" s="92"/>
      <c r="G41" s="93">
        <f t="shared" si="0"/>
        <v>0</v>
      </c>
      <c r="H41" s="93">
        <f t="shared" si="1"/>
        <v>0</v>
      </c>
      <c r="I41" s="93">
        <f t="shared" si="2"/>
        <v>0</v>
      </c>
      <c r="J41" s="106"/>
    </row>
    <row r="42" spans="1:10" s="8" customFormat="1" ht="20.100000000000001" customHeight="1" x14ac:dyDescent="0.2">
      <c r="A42" s="245">
        <v>30</v>
      </c>
      <c r="B42" s="253" t="s">
        <v>435</v>
      </c>
      <c r="C42" s="90">
        <v>20</v>
      </c>
      <c r="D42" s="88" t="s">
        <v>1</v>
      </c>
      <c r="E42" s="88" t="s">
        <v>7</v>
      </c>
      <c r="F42" s="92"/>
      <c r="G42" s="93">
        <f t="shared" si="0"/>
        <v>0</v>
      </c>
      <c r="H42" s="93">
        <f t="shared" si="1"/>
        <v>0</v>
      </c>
      <c r="I42" s="93">
        <f t="shared" si="2"/>
        <v>0</v>
      </c>
      <c r="J42" s="106"/>
    </row>
    <row r="43" spans="1:10" s="8" customFormat="1" ht="20.100000000000001" customHeight="1" x14ac:dyDescent="0.2">
      <c r="A43" s="245">
        <v>31</v>
      </c>
      <c r="B43" s="253" t="s">
        <v>436</v>
      </c>
      <c r="C43" s="90">
        <v>70</v>
      </c>
      <c r="D43" s="88" t="s">
        <v>1</v>
      </c>
      <c r="E43" s="88" t="s">
        <v>7</v>
      </c>
      <c r="F43" s="92"/>
      <c r="G43" s="93">
        <f t="shared" si="0"/>
        <v>0</v>
      </c>
      <c r="H43" s="93">
        <f t="shared" si="1"/>
        <v>0</v>
      </c>
      <c r="I43" s="93">
        <f t="shared" si="2"/>
        <v>0</v>
      </c>
      <c r="J43" s="106"/>
    </row>
    <row r="44" spans="1:10" s="87" customFormat="1" ht="20.100000000000001" customHeight="1" x14ac:dyDescent="0.2">
      <c r="A44" s="245">
        <v>32</v>
      </c>
      <c r="B44" s="253" t="s">
        <v>128</v>
      </c>
      <c r="C44" s="90">
        <v>26</v>
      </c>
      <c r="D44" s="88" t="s">
        <v>1</v>
      </c>
      <c r="E44" s="88" t="s">
        <v>7</v>
      </c>
      <c r="F44" s="92"/>
      <c r="G44" s="93">
        <f t="shared" ref="G44" si="9">C44*F44</f>
        <v>0</v>
      </c>
      <c r="H44" s="93">
        <f t="shared" ref="H44" si="10">G44*0.095</f>
        <v>0</v>
      </c>
      <c r="I44" s="93">
        <f t="shared" ref="I44" si="11">G44+H44</f>
        <v>0</v>
      </c>
      <c r="J44" s="106"/>
    </row>
    <row r="45" spans="1:10" s="8" customFormat="1" ht="20.100000000000001" customHeight="1" x14ac:dyDescent="0.2">
      <c r="A45" s="245">
        <v>33</v>
      </c>
      <c r="B45" s="253" t="s">
        <v>38</v>
      </c>
      <c r="C45" s="90">
        <v>15</v>
      </c>
      <c r="D45" s="88" t="s">
        <v>1</v>
      </c>
      <c r="E45" s="88" t="s">
        <v>7</v>
      </c>
      <c r="F45" s="92"/>
      <c r="G45" s="93">
        <f t="shared" si="0"/>
        <v>0</v>
      </c>
      <c r="H45" s="93">
        <f t="shared" si="1"/>
        <v>0</v>
      </c>
      <c r="I45" s="93">
        <f t="shared" si="2"/>
        <v>0</v>
      </c>
      <c r="J45" s="106"/>
    </row>
    <row r="46" spans="1:10" s="8" customFormat="1" ht="20.100000000000001" customHeight="1" x14ac:dyDescent="0.2">
      <c r="A46" s="245">
        <v>34</v>
      </c>
      <c r="B46" s="253" t="s">
        <v>39</v>
      </c>
      <c r="C46" s="90">
        <v>3</v>
      </c>
      <c r="D46" s="88" t="s">
        <v>1</v>
      </c>
      <c r="E46" s="88" t="s">
        <v>7</v>
      </c>
      <c r="F46" s="92"/>
      <c r="G46" s="93">
        <f t="shared" si="0"/>
        <v>0</v>
      </c>
      <c r="H46" s="93">
        <f t="shared" si="1"/>
        <v>0</v>
      </c>
      <c r="I46" s="93">
        <f t="shared" si="2"/>
        <v>0</v>
      </c>
      <c r="J46" s="106"/>
    </row>
    <row r="47" spans="1:10" s="8" customFormat="1" ht="20.100000000000001" customHeight="1" x14ac:dyDescent="0.2">
      <c r="A47" s="18"/>
      <c r="B47" s="23" t="s">
        <v>480</v>
      </c>
      <c r="C47" s="24" t="s">
        <v>7</v>
      </c>
      <c r="D47" s="24" t="s">
        <v>7</v>
      </c>
      <c r="E47" s="24" t="s">
        <v>7</v>
      </c>
      <c r="F47" s="24" t="s">
        <v>7</v>
      </c>
      <c r="G47" s="26">
        <f>SUM(G13:G46)</f>
        <v>0</v>
      </c>
      <c r="H47" s="97">
        <f>SUM(H13:H46)</f>
        <v>0</v>
      </c>
      <c r="I47" s="97">
        <f>SUM(I13:I46)</f>
        <v>0</v>
      </c>
      <c r="J47" s="98">
        <f>SUM(J13:J46)</f>
        <v>0</v>
      </c>
    </row>
    <row r="48" spans="1:10" s="8" customFormat="1" ht="15" customHeight="1" x14ac:dyDescent="0.2">
      <c r="A48" s="313" t="s">
        <v>481</v>
      </c>
      <c r="B48" s="313"/>
      <c r="C48" s="313"/>
      <c r="D48" s="313"/>
      <c r="E48" s="313"/>
      <c r="F48" s="313"/>
      <c r="G48" s="313"/>
      <c r="H48" s="313"/>
      <c r="I48" s="313"/>
      <c r="J48" s="313"/>
    </row>
    <row r="49" spans="1:10" s="8" customFormat="1" ht="24" customHeight="1" x14ac:dyDescent="0.2">
      <c r="A49" s="17">
        <v>35</v>
      </c>
      <c r="B49" s="253" t="s">
        <v>568</v>
      </c>
      <c r="C49" s="19">
        <v>1000</v>
      </c>
      <c r="D49" s="17" t="s">
        <v>1</v>
      </c>
      <c r="E49" s="17" t="s">
        <v>7</v>
      </c>
      <c r="F49" s="21"/>
      <c r="G49" s="22">
        <f>C49*F49</f>
        <v>0</v>
      </c>
      <c r="H49" s="22">
        <f>G49*0.095</f>
        <v>0</v>
      </c>
      <c r="I49" s="22">
        <f>G49+H49</f>
        <v>0</v>
      </c>
      <c r="J49" s="106"/>
    </row>
    <row r="50" spans="1:10" s="8" customFormat="1" ht="20.100000000000001" customHeight="1" x14ac:dyDescent="0.2">
      <c r="A50" s="17">
        <v>36</v>
      </c>
      <c r="B50" s="254" t="s">
        <v>569</v>
      </c>
      <c r="C50" s="19">
        <v>1000</v>
      </c>
      <c r="D50" s="17" t="s">
        <v>1</v>
      </c>
      <c r="E50" s="17" t="s">
        <v>7</v>
      </c>
      <c r="F50" s="21"/>
      <c r="G50" s="22">
        <f>C50*F50</f>
        <v>0</v>
      </c>
      <c r="H50" s="22">
        <f>G50*0.095</f>
        <v>0</v>
      </c>
      <c r="I50" s="22">
        <f>G50+H50</f>
        <v>0</v>
      </c>
      <c r="J50" s="106"/>
    </row>
    <row r="51" spans="1:10" s="8" customFormat="1" ht="20.100000000000001" customHeight="1" x14ac:dyDescent="0.2">
      <c r="A51" s="245">
        <v>37</v>
      </c>
      <c r="B51" s="253" t="s">
        <v>567</v>
      </c>
      <c r="C51" s="90">
        <v>2500</v>
      </c>
      <c r="D51" s="88" t="s">
        <v>1</v>
      </c>
      <c r="E51" s="88" t="s">
        <v>7</v>
      </c>
      <c r="F51" s="92"/>
      <c r="G51" s="93">
        <f t="shared" ref="G51:G70" si="12">C51*F51</f>
        <v>0</v>
      </c>
      <c r="H51" s="93">
        <f t="shared" ref="H51:H70" si="13">G51*0.095</f>
        <v>0</v>
      </c>
      <c r="I51" s="93">
        <f t="shared" ref="I51:I70" si="14">G51+H51</f>
        <v>0</v>
      </c>
      <c r="J51" s="106"/>
    </row>
    <row r="52" spans="1:10" s="8" customFormat="1" ht="16.5" customHeight="1" x14ac:dyDescent="0.2">
      <c r="A52" s="245">
        <v>38</v>
      </c>
      <c r="B52" s="253" t="s">
        <v>437</v>
      </c>
      <c r="C52" s="90">
        <v>1700</v>
      </c>
      <c r="D52" s="88" t="s">
        <v>1</v>
      </c>
      <c r="E52" s="88" t="s">
        <v>7</v>
      </c>
      <c r="F52" s="92"/>
      <c r="G52" s="93">
        <f t="shared" si="12"/>
        <v>0</v>
      </c>
      <c r="H52" s="93">
        <f t="shared" si="13"/>
        <v>0</v>
      </c>
      <c r="I52" s="93">
        <f t="shared" si="14"/>
        <v>0</v>
      </c>
      <c r="J52" s="106"/>
    </row>
    <row r="53" spans="1:10" s="8" customFormat="1" ht="18" customHeight="1" x14ac:dyDescent="0.2">
      <c r="A53" s="245">
        <v>39</v>
      </c>
      <c r="B53" s="253" t="s">
        <v>449</v>
      </c>
      <c r="C53" s="90">
        <v>3600</v>
      </c>
      <c r="D53" s="88" t="s">
        <v>1</v>
      </c>
      <c r="E53" s="88" t="s">
        <v>7</v>
      </c>
      <c r="F53" s="92"/>
      <c r="G53" s="93">
        <f t="shared" si="12"/>
        <v>0</v>
      </c>
      <c r="H53" s="93">
        <f t="shared" si="13"/>
        <v>0</v>
      </c>
      <c r="I53" s="93">
        <f t="shared" si="14"/>
        <v>0</v>
      </c>
      <c r="J53" s="106"/>
    </row>
    <row r="54" spans="1:10" s="8" customFormat="1" ht="19.5" customHeight="1" x14ac:dyDescent="0.2">
      <c r="A54" s="245">
        <v>40</v>
      </c>
      <c r="B54" s="254" t="s">
        <v>565</v>
      </c>
      <c r="C54" s="90">
        <v>1600</v>
      </c>
      <c r="D54" s="88" t="s">
        <v>1</v>
      </c>
      <c r="E54" s="88" t="s">
        <v>7</v>
      </c>
      <c r="F54" s="92"/>
      <c r="G54" s="93">
        <f t="shared" si="12"/>
        <v>0</v>
      </c>
      <c r="H54" s="93">
        <f t="shared" si="13"/>
        <v>0</v>
      </c>
      <c r="I54" s="93">
        <f t="shared" si="14"/>
        <v>0</v>
      </c>
      <c r="J54" s="106"/>
    </row>
    <row r="55" spans="1:10" s="8" customFormat="1" ht="22.5" customHeight="1" x14ac:dyDescent="0.2">
      <c r="A55" s="245">
        <v>41</v>
      </c>
      <c r="B55" s="254" t="s">
        <v>566</v>
      </c>
      <c r="C55" s="90">
        <v>1600</v>
      </c>
      <c r="D55" s="88" t="s">
        <v>1</v>
      </c>
      <c r="E55" s="88" t="s">
        <v>7</v>
      </c>
      <c r="F55" s="92"/>
      <c r="G55" s="93">
        <f t="shared" si="12"/>
        <v>0</v>
      </c>
      <c r="H55" s="93">
        <f t="shared" si="13"/>
        <v>0</v>
      </c>
      <c r="I55" s="93">
        <f t="shared" si="14"/>
        <v>0</v>
      </c>
      <c r="J55" s="106"/>
    </row>
    <row r="56" spans="1:10" s="8" customFormat="1" ht="21" customHeight="1" x14ac:dyDescent="0.2">
      <c r="A56" s="245">
        <v>42</v>
      </c>
      <c r="B56" s="253" t="s">
        <v>78</v>
      </c>
      <c r="C56" s="90">
        <v>5500</v>
      </c>
      <c r="D56" s="88" t="s">
        <v>1</v>
      </c>
      <c r="E56" s="88" t="s">
        <v>7</v>
      </c>
      <c r="F56" s="92"/>
      <c r="G56" s="93">
        <f t="shared" si="12"/>
        <v>0</v>
      </c>
      <c r="H56" s="93">
        <f t="shared" si="13"/>
        <v>0</v>
      </c>
      <c r="I56" s="93">
        <f t="shared" si="14"/>
        <v>0</v>
      </c>
      <c r="J56" s="106"/>
    </row>
    <row r="57" spans="1:10" s="8" customFormat="1" ht="20.100000000000001" customHeight="1" x14ac:dyDescent="0.2">
      <c r="A57" s="245">
        <v>43</v>
      </c>
      <c r="B57" s="253" t="s">
        <v>438</v>
      </c>
      <c r="C57" s="90">
        <v>3000</v>
      </c>
      <c r="D57" s="88" t="s">
        <v>1</v>
      </c>
      <c r="E57" s="88" t="s">
        <v>7</v>
      </c>
      <c r="F57" s="92"/>
      <c r="G57" s="93">
        <f t="shared" si="12"/>
        <v>0</v>
      </c>
      <c r="H57" s="93">
        <f t="shared" si="13"/>
        <v>0</v>
      </c>
      <c r="I57" s="93">
        <f t="shared" si="14"/>
        <v>0</v>
      </c>
      <c r="J57" s="106"/>
    </row>
    <row r="58" spans="1:10" s="8" customFormat="1" ht="20.100000000000001" customHeight="1" x14ac:dyDescent="0.2">
      <c r="A58" s="245">
        <v>44</v>
      </c>
      <c r="B58" s="253" t="s">
        <v>439</v>
      </c>
      <c r="C58" s="90">
        <v>3200</v>
      </c>
      <c r="D58" s="88" t="s">
        <v>1</v>
      </c>
      <c r="E58" s="88" t="s">
        <v>7</v>
      </c>
      <c r="F58" s="92"/>
      <c r="G58" s="93">
        <f t="shared" si="12"/>
        <v>0</v>
      </c>
      <c r="H58" s="93">
        <f t="shared" si="13"/>
        <v>0</v>
      </c>
      <c r="I58" s="93">
        <f t="shared" si="14"/>
        <v>0</v>
      </c>
      <c r="J58" s="106"/>
    </row>
    <row r="59" spans="1:10" s="8" customFormat="1" ht="20.100000000000001" customHeight="1" x14ac:dyDescent="0.2">
      <c r="A59" s="245">
        <v>45</v>
      </c>
      <c r="B59" s="253" t="s">
        <v>440</v>
      </c>
      <c r="C59" s="90">
        <v>2000</v>
      </c>
      <c r="D59" s="88" t="s">
        <v>1</v>
      </c>
      <c r="E59" s="88" t="s">
        <v>7</v>
      </c>
      <c r="F59" s="92"/>
      <c r="G59" s="93">
        <f t="shared" si="12"/>
        <v>0</v>
      </c>
      <c r="H59" s="93">
        <f t="shared" si="13"/>
        <v>0</v>
      </c>
      <c r="I59" s="93">
        <f t="shared" si="14"/>
        <v>0</v>
      </c>
      <c r="J59" s="106"/>
    </row>
    <row r="60" spans="1:10" s="8" customFormat="1" ht="30" customHeight="1" x14ac:dyDescent="0.2">
      <c r="A60" s="245">
        <v>46</v>
      </c>
      <c r="B60" s="253" t="s">
        <v>559</v>
      </c>
      <c r="C60" s="90">
        <v>3800</v>
      </c>
      <c r="D60" s="88" t="s">
        <v>1</v>
      </c>
      <c r="E60" s="88" t="s">
        <v>7</v>
      </c>
      <c r="F60" s="92"/>
      <c r="G60" s="93">
        <f t="shared" si="12"/>
        <v>0</v>
      </c>
      <c r="H60" s="93">
        <f t="shared" si="13"/>
        <v>0</v>
      </c>
      <c r="I60" s="93">
        <f t="shared" si="14"/>
        <v>0</v>
      </c>
      <c r="J60" s="106"/>
    </row>
    <row r="61" spans="1:10" s="8" customFormat="1" ht="30" customHeight="1" x14ac:dyDescent="0.2">
      <c r="A61" s="245">
        <v>47</v>
      </c>
      <c r="B61" s="266" t="s">
        <v>646</v>
      </c>
      <c r="C61" s="284">
        <v>14700</v>
      </c>
      <c r="D61" s="88" t="s">
        <v>1</v>
      </c>
      <c r="E61" s="88" t="s">
        <v>7</v>
      </c>
      <c r="F61" s="92"/>
      <c r="G61" s="93">
        <f t="shared" si="12"/>
        <v>0</v>
      </c>
      <c r="H61" s="93">
        <f t="shared" si="13"/>
        <v>0</v>
      </c>
      <c r="I61" s="93">
        <f t="shared" si="14"/>
        <v>0</v>
      </c>
      <c r="J61" s="106"/>
    </row>
    <row r="62" spans="1:10" s="263" customFormat="1" ht="20.100000000000001" customHeight="1" x14ac:dyDescent="0.2">
      <c r="A62" s="256">
        <v>48</v>
      </c>
      <c r="B62" s="270" t="s">
        <v>555</v>
      </c>
      <c r="C62" s="285">
        <v>6000</v>
      </c>
      <c r="D62" s="256" t="s">
        <v>1</v>
      </c>
      <c r="E62" s="256" t="s">
        <v>7</v>
      </c>
      <c r="F62" s="260"/>
      <c r="G62" s="261">
        <f t="shared" si="12"/>
        <v>0</v>
      </c>
      <c r="H62" s="261">
        <f t="shared" si="13"/>
        <v>0</v>
      </c>
      <c r="I62" s="261">
        <f t="shared" si="14"/>
        <v>0</v>
      </c>
      <c r="J62" s="262"/>
    </row>
    <row r="63" spans="1:10" s="263" customFormat="1" ht="20.100000000000001" customHeight="1" x14ac:dyDescent="0.2">
      <c r="A63" s="256">
        <v>49</v>
      </c>
      <c r="B63" s="270" t="s">
        <v>556</v>
      </c>
      <c r="C63" s="285">
        <v>1850</v>
      </c>
      <c r="D63" s="256" t="s">
        <v>1</v>
      </c>
      <c r="E63" s="256" t="s">
        <v>7</v>
      </c>
      <c r="F63" s="260"/>
      <c r="G63" s="261">
        <f t="shared" si="12"/>
        <v>0</v>
      </c>
      <c r="H63" s="261">
        <f t="shared" si="13"/>
        <v>0</v>
      </c>
      <c r="I63" s="261">
        <f t="shared" si="14"/>
        <v>0</v>
      </c>
      <c r="J63" s="262"/>
    </row>
    <row r="64" spans="1:10" s="263" customFormat="1" ht="20.100000000000001" customHeight="1" x14ac:dyDescent="0.2">
      <c r="A64" s="256">
        <v>50</v>
      </c>
      <c r="B64" s="270" t="s">
        <v>557</v>
      </c>
      <c r="C64" s="285">
        <v>750</v>
      </c>
      <c r="D64" s="256" t="s">
        <v>1</v>
      </c>
      <c r="E64" s="256" t="s">
        <v>7</v>
      </c>
      <c r="F64" s="260"/>
      <c r="G64" s="261">
        <f t="shared" ref="G64" si="15">C64*F64</f>
        <v>0</v>
      </c>
      <c r="H64" s="261">
        <f t="shared" ref="H64" si="16">G64*0.095</f>
        <v>0</v>
      </c>
      <c r="I64" s="261">
        <f t="shared" ref="I64" si="17">G64+H64</f>
        <v>0</v>
      </c>
      <c r="J64" s="262"/>
    </row>
    <row r="65" spans="1:10" s="263" customFormat="1" ht="20.100000000000001" customHeight="1" x14ac:dyDescent="0.2">
      <c r="A65" s="256">
        <v>51</v>
      </c>
      <c r="B65" s="270" t="s">
        <v>558</v>
      </c>
      <c r="C65" s="285">
        <v>100</v>
      </c>
      <c r="D65" s="256" t="s">
        <v>1</v>
      </c>
      <c r="E65" s="256" t="s">
        <v>7</v>
      </c>
      <c r="F65" s="260"/>
      <c r="G65" s="261">
        <f t="shared" si="12"/>
        <v>0</v>
      </c>
      <c r="H65" s="261">
        <f t="shared" si="13"/>
        <v>0</v>
      </c>
      <c r="I65" s="261">
        <f t="shared" si="14"/>
        <v>0</v>
      </c>
      <c r="J65" s="262"/>
    </row>
    <row r="66" spans="1:10" s="8" customFormat="1" ht="20.100000000000001" customHeight="1" x14ac:dyDescent="0.2">
      <c r="A66" s="245">
        <v>52</v>
      </c>
      <c r="B66" s="253" t="s">
        <v>79</v>
      </c>
      <c r="C66" s="90">
        <v>700</v>
      </c>
      <c r="D66" s="88" t="s">
        <v>1</v>
      </c>
      <c r="E66" s="88" t="s">
        <v>7</v>
      </c>
      <c r="F66" s="92"/>
      <c r="G66" s="93">
        <f t="shared" si="12"/>
        <v>0</v>
      </c>
      <c r="H66" s="93">
        <f t="shared" si="13"/>
        <v>0</v>
      </c>
      <c r="I66" s="93">
        <f t="shared" si="14"/>
        <v>0</v>
      </c>
      <c r="J66" s="106"/>
    </row>
    <row r="67" spans="1:10" s="8" customFormat="1" ht="22.5" customHeight="1" x14ac:dyDescent="0.2">
      <c r="A67" s="245">
        <v>53</v>
      </c>
      <c r="B67" s="253" t="s">
        <v>560</v>
      </c>
      <c r="C67" s="90">
        <v>350</v>
      </c>
      <c r="D67" s="88" t="s">
        <v>1</v>
      </c>
      <c r="E67" s="88" t="s">
        <v>7</v>
      </c>
      <c r="F67" s="92"/>
      <c r="G67" s="93">
        <f t="shared" si="12"/>
        <v>0</v>
      </c>
      <c r="H67" s="93">
        <f t="shared" si="13"/>
        <v>0</v>
      </c>
      <c r="I67" s="93">
        <f t="shared" si="14"/>
        <v>0</v>
      </c>
      <c r="J67" s="106"/>
    </row>
    <row r="68" spans="1:10" s="8" customFormat="1" ht="22.5" customHeight="1" x14ac:dyDescent="0.2">
      <c r="A68" s="245">
        <v>54</v>
      </c>
      <c r="B68" s="253" t="s">
        <v>441</v>
      </c>
      <c r="C68" s="90">
        <v>17800</v>
      </c>
      <c r="D68" s="88" t="s">
        <v>1</v>
      </c>
      <c r="E68" s="88" t="s">
        <v>7</v>
      </c>
      <c r="F68" s="92"/>
      <c r="G68" s="93">
        <f t="shared" si="12"/>
        <v>0</v>
      </c>
      <c r="H68" s="93">
        <f t="shared" si="13"/>
        <v>0</v>
      </c>
      <c r="I68" s="93">
        <f t="shared" si="14"/>
        <v>0</v>
      </c>
      <c r="J68" s="106"/>
    </row>
    <row r="69" spans="1:10" s="8" customFormat="1" ht="20.100000000000001" customHeight="1" x14ac:dyDescent="0.2">
      <c r="A69" s="245">
        <v>55</v>
      </c>
      <c r="B69" s="253" t="s">
        <v>442</v>
      </c>
      <c r="C69" s="90">
        <v>2300</v>
      </c>
      <c r="D69" s="88" t="s">
        <v>1</v>
      </c>
      <c r="E69" s="88" t="s">
        <v>7</v>
      </c>
      <c r="F69" s="92"/>
      <c r="G69" s="93">
        <f t="shared" si="12"/>
        <v>0</v>
      </c>
      <c r="H69" s="93">
        <f t="shared" si="13"/>
        <v>0</v>
      </c>
      <c r="I69" s="93">
        <f t="shared" si="14"/>
        <v>0</v>
      </c>
      <c r="J69" s="106"/>
    </row>
    <row r="70" spans="1:10" s="8" customFormat="1" ht="20.100000000000001" customHeight="1" x14ac:dyDescent="0.2">
      <c r="A70" s="245">
        <v>56</v>
      </c>
      <c r="B70" s="253" t="s">
        <v>443</v>
      </c>
      <c r="C70" s="90">
        <v>2200</v>
      </c>
      <c r="D70" s="88" t="s">
        <v>1</v>
      </c>
      <c r="E70" s="88" t="s">
        <v>7</v>
      </c>
      <c r="F70" s="92"/>
      <c r="G70" s="93">
        <f t="shared" si="12"/>
        <v>0</v>
      </c>
      <c r="H70" s="93">
        <f t="shared" si="13"/>
        <v>0</v>
      </c>
      <c r="I70" s="93">
        <f t="shared" si="14"/>
        <v>0</v>
      </c>
      <c r="J70" s="106"/>
    </row>
    <row r="71" spans="1:10" s="8" customFormat="1" ht="20.100000000000001" customHeight="1" x14ac:dyDescent="0.2">
      <c r="A71" s="18"/>
      <c r="B71" s="23" t="s">
        <v>482</v>
      </c>
      <c r="C71" s="24" t="s">
        <v>7</v>
      </c>
      <c r="D71" s="24" t="s">
        <v>7</v>
      </c>
      <c r="E71" s="24" t="s">
        <v>7</v>
      </c>
      <c r="F71" s="24" t="s">
        <v>7</v>
      </c>
      <c r="G71" s="26">
        <f>SUM(G49:G70)</f>
        <v>0</v>
      </c>
      <c r="H71" s="26">
        <f>SUM(H49:H70)</f>
        <v>0</v>
      </c>
      <c r="I71" s="26">
        <f>SUM(I49:I70)</f>
        <v>0</v>
      </c>
      <c r="J71" s="98">
        <f>SUM(J49:J70)</f>
        <v>0</v>
      </c>
    </row>
    <row r="72" spans="1:10" s="8" customFormat="1" ht="15" customHeight="1" x14ac:dyDescent="0.2">
      <c r="A72" s="314" t="s">
        <v>483</v>
      </c>
      <c r="B72" s="314"/>
      <c r="C72" s="314"/>
      <c r="D72" s="314"/>
      <c r="E72" s="314"/>
      <c r="F72" s="314"/>
      <c r="G72" s="314"/>
      <c r="H72" s="314"/>
      <c r="I72" s="314"/>
      <c r="J72" s="314"/>
    </row>
    <row r="73" spans="1:10" s="157" customFormat="1" ht="20.100000000000001" customHeight="1" x14ac:dyDescent="0.2">
      <c r="A73" s="161">
        <v>57</v>
      </c>
      <c r="B73" s="253" t="s">
        <v>444</v>
      </c>
      <c r="C73" s="163">
        <v>150</v>
      </c>
      <c r="D73" s="161" t="s">
        <v>1</v>
      </c>
      <c r="E73" s="167" t="s">
        <v>7</v>
      </c>
      <c r="F73" s="165"/>
      <c r="G73" s="166">
        <f>C73*F73</f>
        <v>0</v>
      </c>
      <c r="H73" s="166">
        <f>G73*0.095</f>
        <v>0</v>
      </c>
      <c r="I73" s="166">
        <f>G73+H73</f>
        <v>0</v>
      </c>
      <c r="J73" s="242" t="s">
        <v>7</v>
      </c>
    </row>
    <row r="74" spans="1:10" s="157" customFormat="1" ht="20.100000000000001" customHeight="1" x14ac:dyDescent="0.2">
      <c r="A74" s="161">
        <v>58</v>
      </c>
      <c r="B74" s="253" t="s">
        <v>604</v>
      </c>
      <c r="C74" s="163">
        <v>80</v>
      </c>
      <c r="D74" s="161" t="s">
        <v>1</v>
      </c>
      <c r="E74" s="167" t="s">
        <v>7</v>
      </c>
      <c r="F74" s="165"/>
      <c r="G74" s="166">
        <f t="shared" ref="G74:G83" si="18">C74*F74</f>
        <v>0</v>
      </c>
      <c r="H74" s="166">
        <f t="shared" ref="H74:H83" si="19">G74*0.095</f>
        <v>0</v>
      </c>
      <c r="I74" s="166">
        <f t="shared" ref="I74:I83" si="20">G74+H74</f>
        <v>0</v>
      </c>
      <c r="J74" s="242" t="s">
        <v>7</v>
      </c>
    </row>
    <row r="75" spans="1:10" s="157" customFormat="1" ht="20.100000000000001" customHeight="1" x14ac:dyDescent="0.2">
      <c r="A75" s="245">
        <v>59</v>
      </c>
      <c r="B75" s="253" t="s">
        <v>445</v>
      </c>
      <c r="C75" s="163">
        <v>120</v>
      </c>
      <c r="D75" s="161" t="s">
        <v>1</v>
      </c>
      <c r="E75" s="167" t="s">
        <v>7</v>
      </c>
      <c r="F75" s="165"/>
      <c r="G75" s="166">
        <f t="shared" si="18"/>
        <v>0</v>
      </c>
      <c r="H75" s="166">
        <f t="shared" si="19"/>
        <v>0</v>
      </c>
      <c r="I75" s="166">
        <f t="shared" si="20"/>
        <v>0</v>
      </c>
      <c r="J75" s="242" t="s">
        <v>7</v>
      </c>
    </row>
    <row r="76" spans="1:10" s="157" customFormat="1" ht="20.100000000000001" customHeight="1" x14ac:dyDescent="0.2">
      <c r="A76" s="245">
        <v>60</v>
      </c>
      <c r="B76" s="253" t="s">
        <v>446</v>
      </c>
      <c r="C76" s="163">
        <v>60</v>
      </c>
      <c r="D76" s="161" t="s">
        <v>1</v>
      </c>
      <c r="E76" s="167" t="s">
        <v>7</v>
      </c>
      <c r="F76" s="165"/>
      <c r="G76" s="166">
        <f t="shared" si="18"/>
        <v>0</v>
      </c>
      <c r="H76" s="166">
        <f t="shared" si="19"/>
        <v>0</v>
      </c>
      <c r="I76" s="166">
        <f t="shared" si="20"/>
        <v>0</v>
      </c>
      <c r="J76" s="242" t="s">
        <v>7</v>
      </c>
    </row>
    <row r="77" spans="1:10" s="157" customFormat="1" ht="24.75" customHeight="1" x14ac:dyDescent="0.2">
      <c r="A77" s="245">
        <v>61</v>
      </c>
      <c r="B77" s="153" t="s">
        <v>562</v>
      </c>
      <c r="C77" s="163">
        <v>2600</v>
      </c>
      <c r="D77" s="161" t="s">
        <v>1</v>
      </c>
      <c r="E77" s="167" t="s">
        <v>7</v>
      </c>
      <c r="F77" s="165"/>
      <c r="G77" s="166">
        <f t="shared" si="18"/>
        <v>0</v>
      </c>
      <c r="H77" s="166">
        <f t="shared" si="19"/>
        <v>0</v>
      </c>
      <c r="I77" s="166">
        <f t="shared" si="20"/>
        <v>0</v>
      </c>
      <c r="J77" s="242" t="s">
        <v>7</v>
      </c>
    </row>
    <row r="78" spans="1:10" s="157" customFormat="1" ht="20.100000000000001" customHeight="1" x14ac:dyDescent="0.2">
      <c r="A78" s="245">
        <v>62</v>
      </c>
      <c r="B78" s="254" t="s">
        <v>561</v>
      </c>
      <c r="C78" s="163">
        <v>370</v>
      </c>
      <c r="D78" s="161" t="s">
        <v>1</v>
      </c>
      <c r="E78" s="167" t="s">
        <v>7</v>
      </c>
      <c r="F78" s="165"/>
      <c r="G78" s="166">
        <f t="shared" si="18"/>
        <v>0</v>
      </c>
      <c r="H78" s="166">
        <f t="shared" si="19"/>
        <v>0</v>
      </c>
      <c r="I78" s="166">
        <f t="shared" si="20"/>
        <v>0</v>
      </c>
      <c r="J78" s="242" t="s">
        <v>7</v>
      </c>
    </row>
    <row r="79" spans="1:10" s="157" customFormat="1" ht="22.5" customHeight="1" x14ac:dyDescent="0.2">
      <c r="A79" s="245">
        <v>63</v>
      </c>
      <c r="B79" s="254" t="s">
        <v>129</v>
      </c>
      <c r="C79" s="163">
        <v>190</v>
      </c>
      <c r="D79" s="161" t="s">
        <v>1</v>
      </c>
      <c r="E79" s="167" t="s">
        <v>7</v>
      </c>
      <c r="F79" s="165"/>
      <c r="G79" s="166">
        <f t="shared" si="18"/>
        <v>0</v>
      </c>
      <c r="H79" s="166">
        <f t="shared" si="19"/>
        <v>0</v>
      </c>
      <c r="I79" s="166">
        <f t="shared" si="20"/>
        <v>0</v>
      </c>
      <c r="J79" s="242" t="s">
        <v>7</v>
      </c>
    </row>
    <row r="80" spans="1:10" s="157" customFormat="1" ht="19.5" customHeight="1" x14ac:dyDescent="0.2">
      <c r="A80" s="245">
        <v>64</v>
      </c>
      <c r="B80" s="254" t="s">
        <v>447</v>
      </c>
      <c r="C80" s="163">
        <v>8400</v>
      </c>
      <c r="D80" s="161" t="s">
        <v>1</v>
      </c>
      <c r="E80" s="167" t="s">
        <v>7</v>
      </c>
      <c r="F80" s="165"/>
      <c r="G80" s="166">
        <f t="shared" ref="G80" si="21">C80*F80</f>
        <v>0</v>
      </c>
      <c r="H80" s="166">
        <f t="shared" ref="H80" si="22">G80*0.095</f>
        <v>0</v>
      </c>
      <c r="I80" s="166">
        <f t="shared" ref="I80" si="23">G80+H80</f>
        <v>0</v>
      </c>
      <c r="J80" s="242" t="s">
        <v>7</v>
      </c>
    </row>
    <row r="81" spans="1:10" s="157" customFormat="1" ht="19.5" customHeight="1" x14ac:dyDescent="0.2">
      <c r="A81" s="245">
        <v>65</v>
      </c>
      <c r="B81" s="254" t="s">
        <v>448</v>
      </c>
      <c r="C81" s="163">
        <v>300</v>
      </c>
      <c r="D81" s="161" t="s">
        <v>1</v>
      </c>
      <c r="E81" s="167" t="s">
        <v>7</v>
      </c>
      <c r="F81" s="165"/>
      <c r="G81" s="166">
        <f t="shared" si="18"/>
        <v>0</v>
      </c>
      <c r="H81" s="166">
        <f t="shared" si="19"/>
        <v>0</v>
      </c>
      <c r="I81" s="166">
        <f t="shared" si="20"/>
        <v>0</v>
      </c>
      <c r="J81" s="242" t="s">
        <v>7</v>
      </c>
    </row>
    <row r="82" spans="1:10" s="157" customFormat="1" ht="20.100000000000001" customHeight="1" x14ac:dyDescent="0.2">
      <c r="A82" s="245">
        <v>66</v>
      </c>
      <c r="B82" s="254" t="s">
        <v>563</v>
      </c>
      <c r="C82" s="163">
        <v>90</v>
      </c>
      <c r="D82" s="161" t="s">
        <v>1</v>
      </c>
      <c r="E82" s="167" t="s">
        <v>7</v>
      </c>
      <c r="F82" s="165"/>
      <c r="G82" s="166">
        <f t="shared" si="18"/>
        <v>0</v>
      </c>
      <c r="H82" s="166">
        <f t="shared" si="19"/>
        <v>0</v>
      </c>
      <c r="I82" s="166">
        <f t="shared" si="20"/>
        <v>0</v>
      </c>
      <c r="J82" s="242" t="s">
        <v>7</v>
      </c>
    </row>
    <row r="83" spans="1:10" s="157" customFormat="1" ht="18.75" customHeight="1" x14ac:dyDescent="0.2">
      <c r="A83" s="245">
        <v>67</v>
      </c>
      <c r="B83" s="254" t="s">
        <v>564</v>
      </c>
      <c r="C83" s="163">
        <v>750</v>
      </c>
      <c r="D83" s="161" t="s">
        <v>1</v>
      </c>
      <c r="E83" s="167" t="s">
        <v>7</v>
      </c>
      <c r="F83" s="165"/>
      <c r="G83" s="166">
        <f t="shared" si="18"/>
        <v>0</v>
      </c>
      <c r="H83" s="166">
        <f t="shared" si="19"/>
        <v>0</v>
      </c>
      <c r="I83" s="166">
        <f t="shared" si="20"/>
        <v>0</v>
      </c>
      <c r="J83" s="242" t="s">
        <v>7</v>
      </c>
    </row>
    <row r="84" spans="1:10" s="8" customFormat="1" ht="15" customHeight="1" x14ac:dyDescent="0.2">
      <c r="A84" s="18"/>
      <c r="B84" s="23" t="s">
        <v>484</v>
      </c>
      <c r="C84" s="24" t="s">
        <v>7</v>
      </c>
      <c r="D84" s="24" t="s">
        <v>7</v>
      </c>
      <c r="E84" s="24" t="s">
        <v>7</v>
      </c>
      <c r="F84" s="24" t="s">
        <v>7</v>
      </c>
      <c r="G84" s="26">
        <f t="shared" ref="G84:J84" si="24">SUM(G73:G83)</f>
        <v>0</v>
      </c>
      <c r="H84" s="26">
        <f t="shared" si="24"/>
        <v>0</v>
      </c>
      <c r="I84" s="26">
        <f t="shared" si="24"/>
        <v>0</v>
      </c>
      <c r="J84" s="98">
        <f t="shared" si="24"/>
        <v>0</v>
      </c>
    </row>
    <row r="85" spans="1:10" s="12" customFormat="1" ht="17.100000000000001" customHeight="1" x14ac:dyDescent="0.25"/>
    <row r="86" spans="1:10" s="173" customFormat="1" ht="15" customHeight="1" x14ac:dyDescent="0.2">
      <c r="A86" s="318" t="s">
        <v>29</v>
      </c>
      <c r="B86" s="318"/>
      <c r="C86" s="318"/>
      <c r="D86" s="318"/>
      <c r="E86" s="318"/>
      <c r="F86" s="318"/>
      <c r="G86" s="318"/>
      <c r="H86" s="318"/>
      <c r="I86" s="318"/>
      <c r="J86" s="318"/>
    </row>
    <row r="87" spans="1:10" s="173" customFormat="1" ht="23.25" customHeight="1" x14ac:dyDescent="0.2">
      <c r="A87" s="290" t="s">
        <v>94</v>
      </c>
      <c r="B87" s="291"/>
      <c r="C87" s="291"/>
      <c r="D87" s="291"/>
      <c r="E87" s="291"/>
      <c r="F87" s="291"/>
      <c r="G87" s="291"/>
      <c r="H87" s="291"/>
      <c r="I87" s="291"/>
      <c r="J87" s="291"/>
    </row>
    <row r="88" spans="1:10" s="292" customFormat="1" ht="12.75" customHeight="1" x14ac:dyDescent="0.25">
      <c r="A88" s="290" t="s">
        <v>95</v>
      </c>
    </row>
    <row r="89" spans="1:10" s="184" customFormat="1" ht="12.75" customHeight="1" x14ac:dyDescent="0.25">
      <c r="A89" s="293" t="s">
        <v>101</v>
      </c>
      <c r="B89" s="293"/>
      <c r="C89" s="293"/>
      <c r="D89" s="293"/>
      <c r="E89" s="293"/>
      <c r="F89" s="293"/>
      <c r="G89" s="293"/>
      <c r="H89" s="293"/>
      <c r="I89" s="293"/>
      <c r="J89" s="293"/>
    </row>
    <row r="90" spans="1:10" s="184" customFormat="1" ht="15" customHeight="1" x14ac:dyDescent="0.25">
      <c r="A90" s="293" t="s">
        <v>97</v>
      </c>
      <c r="B90" s="293"/>
      <c r="C90" s="293"/>
      <c r="D90" s="293"/>
      <c r="E90" s="293"/>
      <c r="F90" s="293"/>
      <c r="G90" s="293"/>
      <c r="H90" s="293"/>
      <c r="I90" s="293"/>
      <c r="J90" s="293"/>
    </row>
    <row r="91" spans="1:10" s="303" customFormat="1" ht="15" customHeight="1" x14ac:dyDescent="0.25">
      <c r="A91" s="293" t="s">
        <v>98</v>
      </c>
    </row>
    <row r="92" spans="1:10" s="303" customFormat="1" ht="15" customHeight="1" x14ac:dyDescent="0.25">
      <c r="A92" s="293" t="s">
        <v>99</v>
      </c>
    </row>
    <row r="93" spans="1:10" s="220" customFormat="1" ht="20.25" customHeight="1" x14ac:dyDescent="0.25">
      <c r="A93" s="294" t="s">
        <v>410</v>
      </c>
      <c r="B93" s="295"/>
      <c r="C93" s="295"/>
      <c r="D93" s="295"/>
      <c r="E93" s="295"/>
      <c r="F93" s="295"/>
      <c r="G93" s="295"/>
      <c r="H93" s="295"/>
      <c r="I93" s="295"/>
      <c r="J93" s="295"/>
    </row>
    <row r="94" spans="1:10" s="117" customFormat="1" ht="55.5" customHeight="1" x14ac:dyDescent="0.25">
      <c r="A94" s="316" t="s">
        <v>486</v>
      </c>
      <c r="B94" s="317"/>
      <c r="C94" s="317"/>
      <c r="D94" s="317"/>
      <c r="E94" s="317"/>
      <c r="F94" s="317"/>
      <c r="G94" s="317"/>
      <c r="H94" s="317"/>
      <c r="I94" s="317"/>
      <c r="J94" s="317"/>
    </row>
    <row r="95" spans="1:10" s="117" customFormat="1" ht="11.25" customHeight="1" x14ac:dyDescent="0.25">
      <c r="A95" s="233"/>
      <c r="B95" s="234"/>
      <c r="C95" s="234"/>
      <c r="D95" s="234"/>
      <c r="E95" s="234"/>
      <c r="F95" s="234"/>
      <c r="G95" s="234"/>
      <c r="H95" s="234"/>
      <c r="I95" s="234"/>
      <c r="J95" s="234"/>
    </row>
    <row r="96" spans="1:10" s="173" customFormat="1" ht="20.25" customHeight="1" x14ac:dyDescent="0.2">
      <c r="A96" s="173" t="s">
        <v>411</v>
      </c>
      <c r="B96" s="185"/>
      <c r="C96" s="181"/>
    </row>
    <row r="97" spans="1:9" s="173" customFormat="1" ht="20.25" customHeight="1" x14ac:dyDescent="0.2">
      <c r="B97" s="185"/>
      <c r="C97" s="181"/>
    </row>
    <row r="98" spans="1:9" s="174" customFormat="1" ht="12.75" x14ac:dyDescent="0.2">
      <c r="A98" s="174" t="s">
        <v>44</v>
      </c>
      <c r="B98" s="182"/>
      <c r="C98" s="183"/>
      <c r="E98" s="174" t="s">
        <v>8</v>
      </c>
      <c r="I98" s="174" t="s">
        <v>2</v>
      </c>
    </row>
  </sheetData>
  <mergeCells count="19">
    <mergeCell ref="A91:XFD91"/>
    <mergeCell ref="A92:XFD92"/>
    <mergeCell ref="A93:J93"/>
    <mergeCell ref="A94:J94"/>
    <mergeCell ref="A86:J86"/>
    <mergeCell ref="A87:J87"/>
    <mergeCell ref="A88:XFD88"/>
    <mergeCell ref="A89:J89"/>
    <mergeCell ref="A90:J90"/>
    <mergeCell ref="A1:C1"/>
    <mergeCell ref="F1:J1"/>
    <mergeCell ref="A2:E2"/>
    <mergeCell ref="F2:J2"/>
    <mergeCell ref="A3:E3"/>
    <mergeCell ref="A48:J48"/>
    <mergeCell ref="A8:J8"/>
    <mergeCell ref="A12:J12"/>
    <mergeCell ref="A72:J72"/>
    <mergeCell ref="A4:E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9:J70 J73:J83 J13:J4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L63"/>
  <sheetViews>
    <sheetView view="pageBreakPreview" topLeftCell="A7" zoomScale="110" zoomScaleNormal="120" zoomScaleSheetLayoutView="110" workbookViewId="0">
      <selection activeCell="B26" sqref="B26"/>
    </sheetView>
  </sheetViews>
  <sheetFormatPr defaultColWidth="9.28515625" defaultRowHeight="15" x14ac:dyDescent="0.25"/>
  <cols>
    <col min="1" max="1" width="3.42578125" style="2" customWidth="1"/>
    <col min="2" max="2" width="28.28515625" style="44" customWidth="1"/>
    <col min="3" max="3" width="7.7109375" style="2" customWidth="1"/>
    <col min="4" max="4" width="5.42578125" style="2" customWidth="1"/>
    <col min="5" max="5" width="14.7109375" style="2" customWidth="1"/>
    <col min="6" max="9" width="11.42578125" style="2" customWidth="1"/>
    <col min="10" max="10" width="11.42578125" style="71" customWidth="1"/>
    <col min="11" max="16384" width="9.28515625" style="2"/>
  </cols>
  <sheetData>
    <row r="1" spans="1:12" s="231" customFormat="1" ht="12" customHeight="1" x14ac:dyDescent="0.25">
      <c r="A1" s="299"/>
      <c r="B1" s="299"/>
      <c r="C1" s="299"/>
      <c r="D1" s="226"/>
      <c r="E1" s="227"/>
      <c r="F1" s="311" t="s">
        <v>409</v>
      </c>
      <c r="G1" s="315"/>
      <c r="H1" s="315"/>
      <c r="I1" s="315"/>
      <c r="J1" s="315"/>
    </row>
    <row r="2" spans="1:12" s="231" customFormat="1" ht="12.75" x14ac:dyDescent="0.25">
      <c r="A2" s="299" t="s">
        <v>406</v>
      </c>
      <c r="B2" s="299"/>
      <c r="C2" s="299"/>
      <c r="D2" s="299"/>
      <c r="E2" s="299"/>
      <c r="F2" s="299"/>
      <c r="G2" s="299"/>
      <c r="H2" s="299"/>
      <c r="I2" s="299"/>
      <c r="J2" s="299"/>
    </row>
    <row r="3" spans="1:12" s="231" customFormat="1" ht="12.75" x14ac:dyDescent="0.25">
      <c r="A3" s="299" t="s">
        <v>407</v>
      </c>
      <c r="B3" s="299"/>
      <c r="C3" s="299"/>
      <c r="D3" s="299"/>
      <c r="E3" s="299"/>
      <c r="F3" s="227"/>
      <c r="G3" s="229"/>
      <c r="H3" s="229"/>
      <c r="I3" s="229"/>
      <c r="J3" s="229"/>
    </row>
    <row r="4" spans="1:12" s="231" customFormat="1" ht="12.75" x14ac:dyDescent="0.25">
      <c r="A4" s="299" t="s">
        <v>408</v>
      </c>
      <c r="B4" s="299"/>
      <c r="C4" s="299"/>
      <c r="D4" s="299"/>
      <c r="E4" s="299"/>
      <c r="F4" s="227"/>
      <c r="G4" s="229"/>
      <c r="H4" s="229"/>
      <c r="I4" s="229"/>
      <c r="J4" s="229"/>
    </row>
    <row r="5" spans="1:12" s="231" customFormat="1" ht="12.75" x14ac:dyDescent="0.25">
      <c r="A5" s="225"/>
      <c r="B5" s="225"/>
      <c r="C5" s="225"/>
      <c r="D5" s="225"/>
      <c r="E5" s="225"/>
      <c r="F5" s="227"/>
      <c r="G5" s="229"/>
      <c r="H5" s="229"/>
      <c r="I5" s="229"/>
      <c r="J5" s="229"/>
    </row>
    <row r="6" spans="1:12" s="71" customFormat="1" ht="18.75" customHeight="1" x14ac:dyDescent="0.25">
      <c r="A6" s="301" t="s">
        <v>356</v>
      </c>
      <c r="B6" s="301"/>
      <c r="C6" s="301"/>
      <c r="D6" s="301"/>
      <c r="E6" s="301"/>
      <c r="F6" s="301"/>
      <c r="G6" s="301"/>
      <c r="H6" s="301"/>
      <c r="I6" s="301"/>
      <c r="J6" s="301"/>
      <c r="K6" s="2"/>
      <c r="L6" s="2"/>
    </row>
    <row r="7" spans="1:12" s="72" customFormat="1" ht="6" customHeight="1" x14ac:dyDescent="0.15">
      <c r="B7" s="42"/>
    </row>
    <row r="8" spans="1:12" s="156" customFormat="1" ht="49.5" customHeight="1" x14ac:dyDescent="0.15">
      <c r="A8" s="60" t="s">
        <v>3</v>
      </c>
      <c r="B8" s="60" t="s">
        <v>4</v>
      </c>
      <c r="C8" s="61" t="s">
        <v>5</v>
      </c>
      <c r="D8" s="61" t="s">
        <v>33</v>
      </c>
      <c r="E8" s="77" t="s">
        <v>6</v>
      </c>
      <c r="F8" s="77" t="s">
        <v>23</v>
      </c>
      <c r="G8" s="77" t="s">
        <v>24</v>
      </c>
      <c r="H8" s="77" t="s">
        <v>43</v>
      </c>
      <c r="I8" s="77" t="s">
        <v>27</v>
      </c>
      <c r="J8" s="77" t="s">
        <v>93</v>
      </c>
    </row>
    <row r="9" spans="1:12" s="156" customFormat="1" ht="12.75" customHeight="1" x14ac:dyDescent="0.15">
      <c r="A9" s="63">
        <v>1</v>
      </c>
      <c r="B9" s="63">
        <v>2</v>
      </c>
      <c r="C9" s="78">
        <v>3</v>
      </c>
      <c r="D9" s="78">
        <v>4</v>
      </c>
      <c r="E9" s="78">
        <v>5</v>
      </c>
      <c r="F9" s="78">
        <v>6</v>
      </c>
      <c r="G9" s="65" t="s">
        <v>25</v>
      </c>
      <c r="H9" s="78" t="s">
        <v>26</v>
      </c>
      <c r="I9" s="65" t="s">
        <v>28</v>
      </c>
      <c r="J9" s="78">
        <v>10</v>
      </c>
    </row>
    <row r="10" spans="1:12" s="157" customFormat="1" ht="15" customHeight="1" x14ac:dyDescent="0.2">
      <c r="A10" s="288" t="s">
        <v>487</v>
      </c>
      <c r="B10" s="289"/>
      <c r="C10" s="289"/>
      <c r="D10" s="289"/>
      <c r="E10" s="289"/>
      <c r="F10" s="289"/>
      <c r="G10" s="289"/>
      <c r="H10" s="289"/>
      <c r="I10" s="289"/>
      <c r="J10" s="289"/>
    </row>
    <row r="11" spans="1:12" s="157" customFormat="1" ht="30" customHeight="1" x14ac:dyDescent="0.2">
      <c r="A11" s="161">
        <v>1</v>
      </c>
      <c r="B11" s="268" t="s">
        <v>618</v>
      </c>
      <c r="C11" s="242">
        <v>870</v>
      </c>
      <c r="D11" s="161" t="s">
        <v>1</v>
      </c>
      <c r="E11" s="164"/>
      <c r="F11" s="165"/>
      <c r="G11" s="166">
        <f t="shared" ref="G11:G28" si="0">C11*F11</f>
        <v>0</v>
      </c>
      <c r="H11" s="166">
        <f t="shared" ref="H11:H28" si="1">G11*0.095</f>
        <v>0</v>
      </c>
      <c r="I11" s="166">
        <f t="shared" ref="I11:I28" si="2">G11+H11</f>
        <v>0</v>
      </c>
      <c r="J11" s="186"/>
    </row>
    <row r="12" spans="1:12" s="87" customFormat="1" ht="30" customHeight="1" x14ac:dyDescent="0.2">
      <c r="A12" s="134">
        <v>2</v>
      </c>
      <c r="B12" s="172" t="s">
        <v>216</v>
      </c>
      <c r="C12" s="129">
        <v>100</v>
      </c>
      <c r="D12" s="88" t="s">
        <v>1</v>
      </c>
      <c r="E12" s="91"/>
      <c r="F12" s="92"/>
      <c r="G12" s="93">
        <f t="shared" si="0"/>
        <v>0</v>
      </c>
      <c r="H12" s="93">
        <f t="shared" si="1"/>
        <v>0</v>
      </c>
      <c r="I12" s="93">
        <f t="shared" si="2"/>
        <v>0</v>
      </c>
      <c r="J12" s="106"/>
    </row>
    <row r="13" spans="1:12" s="87" customFormat="1" ht="30" customHeight="1" x14ac:dyDescent="0.2">
      <c r="A13" s="161">
        <v>3</v>
      </c>
      <c r="B13" s="172" t="s">
        <v>183</v>
      </c>
      <c r="C13" s="242">
        <v>100</v>
      </c>
      <c r="D13" s="88" t="s">
        <v>1</v>
      </c>
      <c r="E13" s="91"/>
      <c r="F13" s="92"/>
      <c r="G13" s="93">
        <f t="shared" si="0"/>
        <v>0</v>
      </c>
      <c r="H13" s="93">
        <f t="shared" si="1"/>
        <v>0</v>
      </c>
      <c r="I13" s="93">
        <f t="shared" si="2"/>
        <v>0</v>
      </c>
      <c r="J13" s="106"/>
    </row>
    <row r="14" spans="1:12" s="87" customFormat="1" ht="30" customHeight="1" x14ac:dyDescent="0.2">
      <c r="A14" s="161">
        <v>4</v>
      </c>
      <c r="B14" s="172" t="s">
        <v>416</v>
      </c>
      <c r="C14" s="242">
        <v>1000</v>
      </c>
      <c r="D14" s="88" t="s">
        <v>1</v>
      </c>
      <c r="E14" s="91"/>
      <c r="F14" s="92"/>
      <c r="G14" s="93">
        <f t="shared" si="0"/>
        <v>0</v>
      </c>
      <c r="H14" s="93">
        <f t="shared" si="1"/>
        <v>0</v>
      </c>
      <c r="I14" s="93">
        <f t="shared" si="2"/>
        <v>0</v>
      </c>
      <c r="J14" s="106"/>
    </row>
    <row r="15" spans="1:12" s="87" customFormat="1" ht="30" customHeight="1" x14ac:dyDescent="0.2">
      <c r="A15" s="161">
        <v>5</v>
      </c>
      <c r="B15" s="150" t="s">
        <v>184</v>
      </c>
      <c r="C15" s="242">
        <v>500</v>
      </c>
      <c r="D15" s="88" t="s">
        <v>1</v>
      </c>
      <c r="E15" s="91"/>
      <c r="F15" s="92"/>
      <c r="G15" s="93">
        <f t="shared" si="0"/>
        <v>0</v>
      </c>
      <c r="H15" s="93">
        <f t="shared" si="1"/>
        <v>0</v>
      </c>
      <c r="I15" s="93">
        <f t="shared" si="2"/>
        <v>0</v>
      </c>
      <c r="J15" s="106"/>
    </row>
    <row r="16" spans="1:12" s="87" customFormat="1" ht="30" customHeight="1" x14ac:dyDescent="0.2">
      <c r="A16" s="161">
        <v>6</v>
      </c>
      <c r="B16" s="172" t="s">
        <v>185</v>
      </c>
      <c r="C16" s="242">
        <v>40</v>
      </c>
      <c r="D16" s="88" t="s">
        <v>1</v>
      </c>
      <c r="E16" s="91"/>
      <c r="F16" s="92"/>
      <c r="G16" s="93">
        <f t="shared" si="0"/>
        <v>0</v>
      </c>
      <c r="H16" s="93">
        <f t="shared" si="1"/>
        <v>0</v>
      </c>
      <c r="I16" s="93">
        <f t="shared" si="2"/>
        <v>0</v>
      </c>
      <c r="J16" s="106"/>
    </row>
    <row r="17" spans="1:10" s="87" customFormat="1" ht="20.100000000000001" customHeight="1" x14ac:dyDescent="0.2">
      <c r="A17" s="161">
        <v>7</v>
      </c>
      <c r="B17" s="172" t="s">
        <v>186</v>
      </c>
      <c r="C17" s="242">
        <v>1300</v>
      </c>
      <c r="D17" s="88" t="s">
        <v>1</v>
      </c>
      <c r="E17" s="91"/>
      <c r="F17" s="92"/>
      <c r="G17" s="93">
        <f t="shared" si="0"/>
        <v>0</v>
      </c>
      <c r="H17" s="93">
        <f t="shared" si="1"/>
        <v>0</v>
      </c>
      <c r="I17" s="93">
        <f t="shared" si="2"/>
        <v>0</v>
      </c>
      <c r="J17" s="106"/>
    </row>
    <row r="18" spans="1:10" s="87" customFormat="1" ht="28.5" customHeight="1" x14ac:dyDescent="0.2">
      <c r="A18" s="161">
        <v>8</v>
      </c>
      <c r="B18" s="172" t="s">
        <v>187</v>
      </c>
      <c r="C18" s="242">
        <v>510</v>
      </c>
      <c r="D18" s="88" t="s">
        <v>1</v>
      </c>
      <c r="E18" s="91"/>
      <c r="F18" s="92"/>
      <c r="G18" s="93">
        <f t="shared" si="0"/>
        <v>0</v>
      </c>
      <c r="H18" s="93">
        <f t="shared" si="1"/>
        <v>0</v>
      </c>
      <c r="I18" s="93">
        <f t="shared" si="2"/>
        <v>0</v>
      </c>
      <c r="J18" s="106"/>
    </row>
    <row r="19" spans="1:10" s="87" customFormat="1" ht="20.100000000000001" customHeight="1" x14ac:dyDescent="0.2">
      <c r="A19" s="161">
        <v>9</v>
      </c>
      <c r="B19" s="172" t="s">
        <v>188</v>
      </c>
      <c r="C19" s="242">
        <v>530</v>
      </c>
      <c r="D19" s="88" t="s">
        <v>1</v>
      </c>
      <c r="E19" s="91"/>
      <c r="F19" s="92"/>
      <c r="G19" s="93">
        <f t="shared" si="0"/>
        <v>0</v>
      </c>
      <c r="H19" s="93">
        <f t="shared" si="1"/>
        <v>0</v>
      </c>
      <c r="I19" s="93">
        <f t="shared" si="2"/>
        <v>0</v>
      </c>
      <c r="J19" s="106"/>
    </row>
    <row r="20" spans="1:10" s="87" customFormat="1" ht="30" customHeight="1" x14ac:dyDescent="0.2">
      <c r="A20" s="161">
        <v>10</v>
      </c>
      <c r="B20" s="172" t="s">
        <v>217</v>
      </c>
      <c r="C20" s="242">
        <v>80</v>
      </c>
      <c r="D20" s="88" t="s">
        <v>1</v>
      </c>
      <c r="E20" s="91"/>
      <c r="F20" s="92"/>
      <c r="G20" s="93">
        <f t="shared" si="0"/>
        <v>0</v>
      </c>
      <c r="H20" s="93">
        <f t="shared" si="1"/>
        <v>0</v>
      </c>
      <c r="I20" s="93">
        <f t="shared" si="2"/>
        <v>0</v>
      </c>
      <c r="J20" s="106"/>
    </row>
    <row r="21" spans="1:10" s="87" customFormat="1" ht="30" customHeight="1" x14ac:dyDescent="0.2">
      <c r="A21" s="161">
        <v>11</v>
      </c>
      <c r="B21" s="150" t="s">
        <v>189</v>
      </c>
      <c r="C21" s="242">
        <v>50</v>
      </c>
      <c r="D21" s="88" t="s">
        <v>1</v>
      </c>
      <c r="E21" s="91"/>
      <c r="F21" s="92"/>
      <c r="G21" s="93">
        <f t="shared" si="0"/>
        <v>0</v>
      </c>
      <c r="H21" s="93">
        <f t="shared" si="1"/>
        <v>0</v>
      </c>
      <c r="I21" s="93">
        <f t="shared" si="2"/>
        <v>0</v>
      </c>
      <c r="J21" s="106"/>
    </row>
    <row r="22" spans="1:10" s="87" customFormat="1" ht="30" customHeight="1" x14ac:dyDescent="0.2">
      <c r="A22" s="161">
        <v>12</v>
      </c>
      <c r="B22" s="172" t="s">
        <v>190</v>
      </c>
      <c r="C22" s="242">
        <v>200</v>
      </c>
      <c r="D22" s="88" t="s">
        <v>1</v>
      </c>
      <c r="E22" s="91"/>
      <c r="F22" s="92"/>
      <c r="G22" s="93">
        <f t="shared" si="0"/>
        <v>0</v>
      </c>
      <c r="H22" s="93">
        <f t="shared" si="1"/>
        <v>0</v>
      </c>
      <c r="I22" s="93">
        <f t="shared" si="2"/>
        <v>0</v>
      </c>
      <c r="J22" s="106"/>
    </row>
    <row r="23" spans="1:10" s="87" customFormat="1" ht="30" customHeight="1" x14ac:dyDescent="0.2">
      <c r="A23" s="161">
        <v>13</v>
      </c>
      <c r="B23" s="172" t="s">
        <v>191</v>
      </c>
      <c r="C23" s="242">
        <v>100</v>
      </c>
      <c r="D23" s="88" t="s">
        <v>1</v>
      </c>
      <c r="E23" s="91"/>
      <c r="F23" s="92"/>
      <c r="G23" s="93">
        <f t="shared" si="0"/>
        <v>0</v>
      </c>
      <c r="H23" s="93">
        <f t="shared" si="1"/>
        <v>0</v>
      </c>
      <c r="I23" s="93">
        <f t="shared" si="2"/>
        <v>0</v>
      </c>
      <c r="J23" s="106"/>
    </row>
    <row r="24" spans="1:10" s="87" customFormat="1" ht="30" customHeight="1" x14ac:dyDescent="0.2">
      <c r="A24" s="161">
        <v>14</v>
      </c>
      <c r="B24" s="150" t="s">
        <v>192</v>
      </c>
      <c r="C24" s="242">
        <v>30</v>
      </c>
      <c r="D24" s="88" t="s">
        <v>1</v>
      </c>
      <c r="E24" s="91"/>
      <c r="F24" s="92"/>
      <c r="G24" s="93">
        <f t="shared" si="0"/>
        <v>0</v>
      </c>
      <c r="H24" s="93">
        <f t="shared" si="1"/>
        <v>0</v>
      </c>
      <c r="I24" s="93">
        <f t="shared" si="2"/>
        <v>0</v>
      </c>
      <c r="J24" s="106"/>
    </row>
    <row r="25" spans="1:10" s="87" customFormat="1" ht="30.75" customHeight="1" x14ac:dyDescent="0.2">
      <c r="A25" s="161">
        <v>15</v>
      </c>
      <c r="B25" s="150" t="s">
        <v>193</v>
      </c>
      <c r="C25" s="242">
        <v>20</v>
      </c>
      <c r="D25" s="88" t="s">
        <v>1</v>
      </c>
      <c r="E25" s="91"/>
      <c r="F25" s="92"/>
      <c r="G25" s="93">
        <f t="shared" si="0"/>
        <v>0</v>
      </c>
      <c r="H25" s="93">
        <f t="shared" si="1"/>
        <v>0</v>
      </c>
      <c r="I25" s="93">
        <f t="shared" si="2"/>
        <v>0</v>
      </c>
      <c r="J25" s="106"/>
    </row>
    <row r="26" spans="1:10" s="87" customFormat="1" ht="30" customHeight="1" x14ac:dyDescent="0.2">
      <c r="A26" s="161">
        <v>16</v>
      </c>
      <c r="B26" s="268" t="s">
        <v>619</v>
      </c>
      <c r="C26" s="242">
        <v>200</v>
      </c>
      <c r="D26" s="88" t="s">
        <v>1</v>
      </c>
      <c r="E26" s="91"/>
      <c r="F26" s="92"/>
      <c r="G26" s="93">
        <f t="shared" si="0"/>
        <v>0</v>
      </c>
      <c r="H26" s="93">
        <f t="shared" si="1"/>
        <v>0</v>
      </c>
      <c r="I26" s="93">
        <f t="shared" si="2"/>
        <v>0</v>
      </c>
      <c r="J26" s="106"/>
    </row>
    <row r="27" spans="1:10" s="133" customFormat="1" ht="30" customHeight="1" x14ac:dyDescent="0.2">
      <c r="A27" s="161">
        <v>17</v>
      </c>
      <c r="B27" s="172" t="s">
        <v>194</v>
      </c>
      <c r="C27" s="242">
        <v>200</v>
      </c>
      <c r="D27" s="134" t="s">
        <v>1</v>
      </c>
      <c r="E27" s="137"/>
      <c r="F27" s="138"/>
      <c r="G27" s="139">
        <f t="shared" ref="G27" si="3">C27*F27</f>
        <v>0</v>
      </c>
      <c r="H27" s="139">
        <f t="shared" ref="H27" si="4">G27*0.095</f>
        <v>0</v>
      </c>
      <c r="I27" s="139">
        <f t="shared" ref="I27" si="5">G27+H27</f>
        <v>0</v>
      </c>
      <c r="J27" s="148"/>
    </row>
    <row r="28" spans="1:10" s="87" customFormat="1" ht="30" customHeight="1" x14ac:dyDescent="0.2">
      <c r="A28" s="161">
        <v>18</v>
      </c>
      <c r="B28" s="268" t="s">
        <v>620</v>
      </c>
      <c r="C28" s="242">
        <v>350</v>
      </c>
      <c r="D28" s="88" t="s">
        <v>1</v>
      </c>
      <c r="E28" s="91"/>
      <c r="F28" s="92"/>
      <c r="G28" s="93">
        <f t="shared" si="0"/>
        <v>0</v>
      </c>
      <c r="H28" s="93">
        <f t="shared" si="1"/>
        <v>0</v>
      </c>
      <c r="I28" s="93">
        <f t="shared" si="2"/>
        <v>0</v>
      </c>
      <c r="J28" s="106"/>
    </row>
    <row r="29" spans="1:10" s="87" customFormat="1" ht="20.100000000000001" customHeight="1" x14ac:dyDescent="0.2">
      <c r="A29" s="89"/>
      <c r="B29" s="104" t="s">
        <v>488</v>
      </c>
      <c r="C29" s="95" t="s">
        <v>7</v>
      </c>
      <c r="D29" s="95" t="s">
        <v>7</v>
      </c>
      <c r="E29" s="95" t="s">
        <v>7</v>
      </c>
      <c r="F29" s="96" t="s">
        <v>7</v>
      </c>
      <c r="G29" s="97">
        <f t="shared" ref="G29:J29" si="6">SUM(G11:G28)</f>
        <v>0</v>
      </c>
      <c r="H29" s="97">
        <f t="shared" si="6"/>
        <v>0</v>
      </c>
      <c r="I29" s="97">
        <f t="shared" si="6"/>
        <v>0</v>
      </c>
      <c r="J29" s="98">
        <f t="shared" si="6"/>
        <v>0</v>
      </c>
    </row>
    <row r="30" spans="1:10" s="87" customFormat="1" ht="15" customHeight="1" x14ac:dyDescent="0.2">
      <c r="A30" s="288" t="s">
        <v>489</v>
      </c>
      <c r="B30" s="289"/>
      <c r="C30" s="289"/>
      <c r="D30" s="289"/>
      <c r="E30" s="289"/>
      <c r="F30" s="289"/>
      <c r="G30" s="289"/>
      <c r="H30" s="289"/>
      <c r="I30" s="289"/>
      <c r="J30" s="289"/>
    </row>
    <row r="31" spans="1:10" s="133" customFormat="1" ht="30" customHeight="1" x14ac:dyDescent="0.2">
      <c r="A31" s="134">
        <v>19</v>
      </c>
      <c r="B31" s="172" t="s">
        <v>178</v>
      </c>
      <c r="C31" s="242">
        <v>630</v>
      </c>
      <c r="D31" s="134" t="s">
        <v>1</v>
      </c>
      <c r="E31" s="137"/>
      <c r="F31" s="138"/>
      <c r="G31" s="139">
        <f t="shared" ref="G31" si="7">C31*F31</f>
        <v>0</v>
      </c>
      <c r="H31" s="139">
        <f t="shared" ref="H31" si="8">G31*0.095</f>
        <v>0</v>
      </c>
      <c r="I31" s="139">
        <f t="shared" ref="I31" si="9">G31+H31</f>
        <v>0</v>
      </c>
      <c r="J31" s="148"/>
    </row>
    <row r="32" spans="1:10" s="87" customFormat="1" ht="30" customHeight="1" x14ac:dyDescent="0.2">
      <c r="A32" s="134">
        <v>20</v>
      </c>
      <c r="B32" s="150" t="s">
        <v>179</v>
      </c>
      <c r="C32" s="242">
        <v>300</v>
      </c>
      <c r="D32" s="88" t="s">
        <v>1</v>
      </c>
      <c r="E32" s="91"/>
      <c r="F32" s="92"/>
      <c r="G32" s="93">
        <f t="shared" ref="G32:G37" si="10">C32*F32</f>
        <v>0</v>
      </c>
      <c r="H32" s="93">
        <f t="shared" ref="H32:H37" si="11">G32*0.095</f>
        <v>0</v>
      </c>
      <c r="I32" s="93">
        <f t="shared" ref="I32:I37" si="12">G32+H32</f>
        <v>0</v>
      </c>
      <c r="J32" s="106"/>
    </row>
    <row r="33" spans="1:12" s="87" customFormat="1" ht="30" customHeight="1" x14ac:dyDescent="0.2">
      <c r="A33" s="161">
        <v>21</v>
      </c>
      <c r="B33" s="172" t="s">
        <v>180</v>
      </c>
      <c r="C33" s="242">
        <v>590</v>
      </c>
      <c r="D33" s="88" t="s">
        <v>1</v>
      </c>
      <c r="E33" s="91"/>
      <c r="F33" s="92"/>
      <c r="G33" s="93">
        <f t="shared" si="10"/>
        <v>0</v>
      </c>
      <c r="H33" s="93">
        <f t="shared" si="11"/>
        <v>0</v>
      </c>
      <c r="I33" s="93">
        <f t="shared" si="12"/>
        <v>0</v>
      </c>
      <c r="J33" s="106"/>
    </row>
    <row r="34" spans="1:12" s="87" customFormat="1" ht="40.15" customHeight="1" x14ac:dyDescent="0.2">
      <c r="A34" s="161">
        <v>22</v>
      </c>
      <c r="B34" s="172" t="s">
        <v>46</v>
      </c>
      <c r="C34" s="242">
        <v>320</v>
      </c>
      <c r="D34" s="88" t="s">
        <v>1</v>
      </c>
      <c r="E34" s="91"/>
      <c r="F34" s="92"/>
      <c r="G34" s="93">
        <f t="shared" si="10"/>
        <v>0</v>
      </c>
      <c r="H34" s="93">
        <f t="shared" si="11"/>
        <v>0</v>
      </c>
      <c r="I34" s="93">
        <f t="shared" si="12"/>
        <v>0</v>
      </c>
      <c r="J34" s="106"/>
    </row>
    <row r="35" spans="1:12" s="87" customFormat="1" ht="40.15" customHeight="1" x14ac:dyDescent="0.2">
      <c r="A35" s="161">
        <v>23</v>
      </c>
      <c r="B35" s="172" t="s">
        <v>181</v>
      </c>
      <c r="C35" s="242">
        <v>3330</v>
      </c>
      <c r="D35" s="88" t="s">
        <v>1</v>
      </c>
      <c r="E35" s="91"/>
      <c r="F35" s="92"/>
      <c r="G35" s="93">
        <f t="shared" si="10"/>
        <v>0</v>
      </c>
      <c r="H35" s="93">
        <f t="shared" si="11"/>
        <v>0</v>
      </c>
      <c r="I35" s="93">
        <f t="shared" si="12"/>
        <v>0</v>
      </c>
      <c r="J35" s="106"/>
    </row>
    <row r="36" spans="1:12" s="87" customFormat="1" ht="32.25" customHeight="1" x14ac:dyDescent="0.2">
      <c r="A36" s="161">
        <v>24</v>
      </c>
      <c r="B36" s="172" t="s">
        <v>182</v>
      </c>
      <c r="C36" s="242">
        <v>115</v>
      </c>
      <c r="D36" s="88" t="s">
        <v>1</v>
      </c>
      <c r="E36" s="91"/>
      <c r="F36" s="92"/>
      <c r="G36" s="93">
        <f t="shared" si="10"/>
        <v>0</v>
      </c>
      <c r="H36" s="93">
        <f t="shared" si="11"/>
        <v>0</v>
      </c>
      <c r="I36" s="93">
        <f t="shared" si="12"/>
        <v>0</v>
      </c>
      <c r="J36" s="106"/>
    </row>
    <row r="37" spans="1:12" s="87" customFormat="1" ht="32.25" customHeight="1" x14ac:dyDescent="0.2">
      <c r="A37" s="161">
        <v>25</v>
      </c>
      <c r="B37" s="172" t="s">
        <v>121</v>
      </c>
      <c r="C37" s="242">
        <v>430</v>
      </c>
      <c r="D37" s="88" t="s">
        <v>1</v>
      </c>
      <c r="E37" s="91"/>
      <c r="F37" s="92"/>
      <c r="G37" s="93">
        <f t="shared" si="10"/>
        <v>0</v>
      </c>
      <c r="H37" s="93">
        <f t="shared" si="11"/>
        <v>0</v>
      </c>
      <c r="I37" s="93">
        <f t="shared" si="12"/>
        <v>0</v>
      </c>
      <c r="J37" s="106"/>
    </row>
    <row r="38" spans="1:12" s="133" customFormat="1" ht="32.25" customHeight="1" thickBot="1" x14ac:dyDescent="0.25">
      <c r="A38" s="161">
        <v>26</v>
      </c>
      <c r="B38" s="172" t="s">
        <v>205</v>
      </c>
      <c r="C38" s="242">
        <v>300</v>
      </c>
      <c r="D38" s="134" t="s">
        <v>1</v>
      </c>
      <c r="E38" s="137"/>
      <c r="F38" s="138"/>
      <c r="G38" s="139">
        <f t="shared" ref="G38:G45" si="13">C38*F38</f>
        <v>0</v>
      </c>
      <c r="H38" s="139">
        <f t="shared" ref="H38:H45" si="14">G38*0.095</f>
        <v>0</v>
      </c>
      <c r="I38" s="139">
        <f t="shared" ref="I38:I45" si="15">G38+H38</f>
        <v>0</v>
      </c>
      <c r="J38" s="148"/>
    </row>
    <row r="39" spans="1:12" s="157" customFormat="1" ht="50.1" customHeight="1" thickBot="1" x14ac:dyDescent="0.25">
      <c r="A39" s="161">
        <v>27</v>
      </c>
      <c r="B39" s="172" t="s">
        <v>389</v>
      </c>
      <c r="C39" s="242">
        <v>390</v>
      </c>
      <c r="D39" s="161" t="s">
        <v>1</v>
      </c>
      <c r="E39" s="164"/>
      <c r="F39" s="165"/>
      <c r="G39" s="166">
        <f t="shared" si="13"/>
        <v>0</v>
      </c>
      <c r="H39" s="166">
        <f t="shared" si="14"/>
        <v>0</v>
      </c>
      <c r="I39" s="166">
        <f t="shared" si="15"/>
        <v>0</v>
      </c>
      <c r="J39" s="186"/>
      <c r="L39" s="119"/>
    </row>
    <row r="40" spans="1:12" s="157" customFormat="1" ht="50.1" customHeight="1" thickBot="1" x14ac:dyDescent="0.25">
      <c r="A40" s="161">
        <v>28</v>
      </c>
      <c r="B40" s="172" t="s">
        <v>390</v>
      </c>
      <c r="C40" s="242">
        <v>45</v>
      </c>
      <c r="D40" s="161" t="s">
        <v>1</v>
      </c>
      <c r="E40" s="164"/>
      <c r="F40" s="165"/>
      <c r="G40" s="166">
        <f t="shared" si="13"/>
        <v>0</v>
      </c>
      <c r="H40" s="166">
        <f t="shared" si="14"/>
        <v>0</v>
      </c>
      <c r="I40" s="166">
        <f t="shared" si="15"/>
        <v>0</v>
      </c>
      <c r="J40" s="186"/>
      <c r="L40" s="120"/>
    </row>
    <row r="41" spans="1:12" s="263" customFormat="1" ht="50.1" customHeight="1" thickBot="1" x14ac:dyDescent="0.25">
      <c r="A41" s="256">
        <v>29</v>
      </c>
      <c r="B41" s="264" t="s">
        <v>391</v>
      </c>
      <c r="C41" s="262">
        <v>560</v>
      </c>
      <c r="D41" s="256" t="s">
        <v>1</v>
      </c>
      <c r="E41" s="259"/>
      <c r="F41" s="260"/>
      <c r="G41" s="261">
        <f t="shared" si="13"/>
        <v>0</v>
      </c>
      <c r="H41" s="261">
        <f t="shared" si="14"/>
        <v>0</v>
      </c>
      <c r="I41" s="261">
        <f t="shared" si="15"/>
        <v>0</v>
      </c>
      <c r="J41" s="262"/>
      <c r="L41" s="265"/>
    </row>
    <row r="42" spans="1:12" s="157" customFormat="1" ht="57" customHeight="1" x14ac:dyDescent="0.2">
      <c r="A42" s="161">
        <v>30</v>
      </c>
      <c r="B42" s="172" t="s">
        <v>392</v>
      </c>
      <c r="C42" s="242">
        <v>330</v>
      </c>
      <c r="D42" s="161" t="s">
        <v>1</v>
      </c>
      <c r="E42" s="164"/>
      <c r="F42" s="165"/>
      <c r="G42" s="166">
        <f t="shared" si="13"/>
        <v>0</v>
      </c>
      <c r="H42" s="166">
        <f t="shared" si="14"/>
        <v>0</v>
      </c>
      <c r="I42" s="166">
        <f t="shared" si="15"/>
        <v>0</v>
      </c>
      <c r="J42" s="186"/>
      <c r="L42" s="120"/>
    </row>
    <row r="43" spans="1:12" s="157" customFormat="1" ht="55.5" customHeight="1" x14ac:dyDescent="0.2">
      <c r="A43" s="161">
        <v>31</v>
      </c>
      <c r="B43" s="172" t="s">
        <v>393</v>
      </c>
      <c r="C43" s="242">
        <v>120</v>
      </c>
      <c r="D43" s="161" t="s">
        <v>1</v>
      </c>
      <c r="E43" s="164"/>
      <c r="F43" s="165"/>
      <c r="G43" s="166">
        <f t="shared" si="13"/>
        <v>0</v>
      </c>
      <c r="H43" s="166">
        <f t="shared" si="14"/>
        <v>0</v>
      </c>
      <c r="I43" s="166">
        <f t="shared" si="15"/>
        <v>0</v>
      </c>
      <c r="J43" s="186"/>
      <c r="L43" s="118"/>
    </row>
    <row r="44" spans="1:12" s="157" customFormat="1" ht="56.25" customHeight="1" x14ac:dyDescent="0.2">
      <c r="A44" s="161">
        <v>32</v>
      </c>
      <c r="B44" s="172" t="s">
        <v>122</v>
      </c>
      <c r="C44" s="242">
        <v>10</v>
      </c>
      <c r="D44" s="161" t="s">
        <v>1</v>
      </c>
      <c r="E44" s="164"/>
      <c r="F44" s="165"/>
      <c r="G44" s="166">
        <f t="shared" si="13"/>
        <v>0</v>
      </c>
      <c r="H44" s="166">
        <f t="shared" si="14"/>
        <v>0</v>
      </c>
      <c r="I44" s="166">
        <f t="shared" si="15"/>
        <v>0</v>
      </c>
      <c r="J44" s="186"/>
      <c r="L44" s="122"/>
    </row>
    <row r="45" spans="1:12" s="157" customFormat="1" ht="23.25" customHeight="1" x14ac:dyDescent="0.2">
      <c r="A45" s="161">
        <v>33</v>
      </c>
      <c r="B45" s="268" t="s">
        <v>626</v>
      </c>
      <c r="C45" s="242">
        <v>15</v>
      </c>
      <c r="D45" s="161" t="s">
        <v>1</v>
      </c>
      <c r="E45" s="164"/>
      <c r="F45" s="165"/>
      <c r="G45" s="166">
        <f t="shared" si="13"/>
        <v>0</v>
      </c>
      <c r="H45" s="166">
        <f t="shared" si="14"/>
        <v>0</v>
      </c>
      <c r="I45" s="166">
        <f t="shared" si="15"/>
        <v>0</v>
      </c>
      <c r="J45" s="186"/>
    </row>
    <row r="46" spans="1:12" s="87" customFormat="1" ht="20.100000000000001" customHeight="1" x14ac:dyDescent="0.2">
      <c r="A46" s="89"/>
      <c r="B46" s="104" t="s">
        <v>490</v>
      </c>
      <c r="C46" s="95" t="s">
        <v>7</v>
      </c>
      <c r="D46" s="95" t="s">
        <v>7</v>
      </c>
      <c r="E46" s="95" t="s">
        <v>7</v>
      </c>
      <c r="F46" s="96" t="s">
        <v>7</v>
      </c>
      <c r="G46" s="97">
        <f>SUM(G31:G45)</f>
        <v>0</v>
      </c>
      <c r="H46" s="97">
        <f>SUM(H31:H45)</f>
        <v>0</v>
      </c>
      <c r="I46" s="97">
        <f>SUM(I31:I45)</f>
        <v>0</v>
      </c>
      <c r="J46" s="98">
        <f>SUM(J31:J45)</f>
        <v>0</v>
      </c>
    </row>
    <row r="47" spans="1:12" s="87" customFormat="1" ht="15" customHeight="1" x14ac:dyDescent="0.2">
      <c r="A47" s="288" t="s">
        <v>491</v>
      </c>
      <c r="B47" s="289"/>
      <c r="C47" s="289"/>
      <c r="D47" s="289"/>
      <c r="E47" s="289"/>
      <c r="F47" s="289"/>
      <c r="G47" s="289"/>
      <c r="H47" s="289"/>
      <c r="I47" s="289"/>
      <c r="J47" s="289"/>
    </row>
    <row r="48" spans="1:12" s="87" customFormat="1" ht="50.1" customHeight="1" x14ac:dyDescent="0.2">
      <c r="A48" s="88">
        <v>34</v>
      </c>
      <c r="B48" s="172" t="s">
        <v>357</v>
      </c>
      <c r="C48" s="90">
        <v>2600</v>
      </c>
      <c r="D48" s="88" t="s">
        <v>1</v>
      </c>
      <c r="E48" s="91"/>
      <c r="F48" s="92"/>
      <c r="G48" s="93">
        <f t="shared" ref="G48" si="16">C48*F48</f>
        <v>0</v>
      </c>
      <c r="H48" s="93">
        <f t="shared" ref="H48" si="17">G48*0.095</f>
        <v>0</v>
      </c>
      <c r="I48" s="93">
        <f t="shared" ref="I48" si="18">G48+H48</f>
        <v>0</v>
      </c>
      <c r="J48" s="106"/>
    </row>
    <row r="49" spans="1:10" s="87" customFormat="1" ht="20.100000000000001" customHeight="1" x14ac:dyDescent="0.2">
      <c r="A49" s="89"/>
      <c r="B49" s="104" t="s">
        <v>492</v>
      </c>
      <c r="C49" s="95" t="s">
        <v>7</v>
      </c>
      <c r="D49" s="95" t="s">
        <v>7</v>
      </c>
      <c r="E49" s="95" t="s">
        <v>7</v>
      </c>
      <c r="F49" s="96" t="s">
        <v>7</v>
      </c>
      <c r="G49" s="97">
        <f t="shared" ref="G49:J49" si="19">SUM(G48:G48)</f>
        <v>0</v>
      </c>
      <c r="H49" s="97">
        <f t="shared" si="19"/>
        <v>0</v>
      </c>
      <c r="I49" s="97">
        <f t="shared" si="19"/>
        <v>0</v>
      </c>
      <c r="J49" s="98">
        <f t="shared" si="19"/>
        <v>0</v>
      </c>
    </row>
    <row r="50" spans="1:10" s="133" customFormat="1" ht="15" customHeight="1" x14ac:dyDescent="0.2">
      <c r="A50" s="204"/>
      <c r="B50" s="205"/>
      <c r="C50" s="206"/>
      <c r="D50" s="206"/>
      <c r="E50" s="206"/>
      <c r="F50" s="206"/>
      <c r="G50" s="82"/>
      <c r="H50" s="82"/>
      <c r="I50" s="82"/>
      <c r="J50" s="83"/>
    </row>
    <row r="51" spans="1:10" s="173" customFormat="1" ht="15" customHeight="1" x14ac:dyDescent="0.2">
      <c r="A51" s="302" t="s">
        <v>29</v>
      </c>
      <c r="B51" s="302"/>
      <c r="C51" s="302"/>
      <c r="D51" s="302"/>
      <c r="E51" s="302"/>
      <c r="F51" s="302"/>
      <c r="G51" s="302"/>
      <c r="H51" s="302"/>
      <c r="I51" s="302"/>
      <c r="J51" s="302"/>
    </row>
    <row r="52" spans="1:10" s="173" customFormat="1" ht="23.25" customHeight="1" x14ac:dyDescent="0.2">
      <c r="A52" s="290" t="s">
        <v>94</v>
      </c>
      <c r="B52" s="291"/>
      <c r="C52" s="291"/>
      <c r="D52" s="291"/>
      <c r="E52" s="291"/>
      <c r="F52" s="291"/>
      <c r="G52" s="291"/>
      <c r="H52" s="291"/>
      <c r="I52" s="291"/>
      <c r="J52" s="291"/>
    </row>
    <row r="53" spans="1:10" s="292" customFormat="1" ht="12.75" customHeight="1" x14ac:dyDescent="0.25">
      <c r="A53" s="290" t="s">
        <v>95</v>
      </c>
    </row>
    <row r="54" spans="1:10" s="184" customFormat="1" ht="12.75" customHeight="1" x14ac:dyDescent="0.25">
      <c r="A54" s="293" t="s">
        <v>96</v>
      </c>
      <c r="B54" s="293"/>
      <c r="C54" s="293"/>
      <c r="D54" s="293"/>
      <c r="E54" s="293"/>
      <c r="F54" s="293"/>
      <c r="G54" s="293"/>
      <c r="H54" s="293"/>
      <c r="I54" s="293"/>
      <c r="J54" s="293"/>
    </row>
    <row r="55" spans="1:10" s="184" customFormat="1" ht="15" customHeight="1" x14ac:dyDescent="0.25">
      <c r="A55" s="293" t="s">
        <v>97</v>
      </c>
      <c r="B55" s="293"/>
      <c r="C55" s="293"/>
      <c r="D55" s="293"/>
      <c r="E55" s="293"/>
      <c r="F55" s="293"/>
      <c r="G55" s="293"/>
      <c r="H55" s="293"/>
      <c r="I55" s="293"/>
      <c r="J55" s="293"/>
    </row>
    <row r="56" spans="1:10" s="303" customFormat="1" ht="15" customHeight="1" x14ac:dyDescent="0.25">
      <c r="A56" s="293" t="s">
        <v>98</v>
      </c>
    </row>
    <row r="57" spans="1:10" s="303" customFormat="1" ht="15" customHeight="1" x14ac:dyDescent="0.25">
      <c r="A57" s="293" t="s">
        <v>99</v>
      </c>
    </row>
    <row r="58" spans="1:10" s="220" customFormat="1" ht="24.75" customHeight="1" x14ac:dyDescent="0.25">
      <c r="A58" s="294" t="s">
        <v>410</v>
      </c>
      <c r="B58" s="295"/>
      <c r="C58" s="295"/>
      <c r="D58" s="295"/>
      <c r="E58" s="295"/>
      <c r="F58" s="295"/>
      <c r="G58" s="295"/>
      <c r="H58" s="295"/>
      <c r="I58" s="295"/>
      <c r="J58" s="295"/>
    </row>
    <row r="59" spans="1:10" s="220" customFormat="1" ht="45.75" customHeight="1" x14ac:dyDescent="0.25">
      <c r="A59" s="296" t="s">
        <v>413</v>
      </c>
      <c r="B59" s="297"/>
      <c r="C59" s="297"/>
      <c r="D59" s="297"/>
      <c r="E59" s="297"/>
      <c r="F59" s="297"/>
      <c r="G59" s="297"/>
      <c r="H59" s="297"/>
      <c r="I59" s="297"/>
      <c r="J59" s="297"/>
    </row>
    <row r="60" spans="1:10" s="220" customFormat="1" ht="12.75" customHeight="1" x14ac:dyDescent="0.25">
      <c r="A60" s="219"/>
      <c r="B60" s="221"/>
      <c r="C60" s="221"/>
      <c r="D60" s="221"/>
      <c r="E60" s="221"/>
      <c r="F60" s="221"/>
      <c r="G60" s="221"/>
      <c r="H60" s="221"/>
      <c r="I60" s="221"/>
      <c r="J60" s="221"/>
    </row>
    <row r="61" spans="1:10" s="173" customFormat="1" ht="20.25" customHeight="1" x14ac:dyDescent="0.2">
      <c r="A61" s="173" t="s">
        <v>411</v>
      </c>
      <c r="B61" s="185"/>
      <c r="C61" s="181"/>
    </row>
    <row r="62" spans="1:10" s="173" customFormat="1" ht="13.5" customHeight="1" x14ac:dyDescent="0.2">
      <c r="B62" s="185"/>
      <c r="C62" s="181"/>
    </row>
    <row r="63" spans="1:10" s="174" customFormat="1" ht="12.75" x14ac:dyDescent="0.2">
      <c r="A63" s="174" t="s">
        <v>44</v>
      </c>
      <c r="B63" s="182"/>
      <c r="C63" s="183"/>
      <c r="E63" s="174" t="s">
        <v>8</v>
      </c>
      <c r="I63" s="174" t="s">
        <v>2</v>
      </c>
    </row>
  </sheetData>
  <mergeCells count="19">
    <mergeCell ref="A55:J55"/>
    <mergeCell ref="A56:XFD56"/>
    <mergeCell ref="A57:XFD57"/>
    <mergeCell ref="A58:J58"/>
    <mergeCell ref="A59:J59"/>
    <mergeCell ref="A1:C1"/>
    <mergeCell ref="F2:J2"/>
    <mergeCell ref="A3:E3"/>
    <mergeCell ref="A4:E4"/>
    <mergeCell ref="F1:J1"/>
    <mergeCell ref="A2:E2"/>
    <mergeCell ref="A52:J52"/>
    <mergeCell ref="A53:XFD53"/>
    <mergeCell ref="A54:J54"/>
    <mergeCell ref="A6:J6"/>
    <mergeCell ref="A10:J10"/>
    <mergeCell ref="A30:J30"/>
    <mergeCell ref="A47:J47"/>
    <mergeCell ref="A51:J5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8 J11:J28 J31:J45">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58"/>
  <sheetViews>
    <sheetView view="pageBreakPreview" topLeftCell="A11" zoomScale="115" zoomScaleNormal="110" zoomScaleSheetLayoutView="115" workbookViewId="0">
      <selection activeCell="B21" sqref="B21"/>
    </sheetView>
  </sheetViews>
  <sheetFormatPr defaultColWidth="9.28515625" defaultRowHeight="15" x14ac:dyDescent="0.25"/>
  <cols>
    <col min="1" max="1" width="3.42578125" style="2" customWidth="1"/>
    <col min="2" max="2" width="30.5703125" style="44" customWidth="1"/>
    <col min="3" max="3" width="6.7109375" style="44" customWidth="1"/>
    <col min="4" max="4" width="4.5703125" style="44" customWidth="1"/>
    <col min="5" max="5" width="19.85546875" style="2" customWidth="1"/>
    <col min="6" max="9" width="11" style="2" customWidth="1"/>
    <col min="10" max="10" width="11" style="71" customWidth="1"/>
    <col min="11" max="16384" width="9.28515625" style="2"/>
  </cols>
  <sheetData>
    <row r="1" spans="1:10" s="228" customFormat="1" x14ac:dyDescent="0.25">
      <c r="A1" s="299"/>
      <c r="B1" s="299"/>
      <c r="C1" s="299"/>
      <c r="D1" s="226"/>
      <c r="E1" s="227"/>
      <c r="F1" s="311" t="s">
        <v>409</v>
      </c>
      <c r="G1" s="311"/>
      <c r="H1" s="311"/>
      <c r="I1" s="311"/>
      <c r="J1" s="311"/>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72" customFormat="1" ht="6" customHeight="1" x14ac:dyDescent="0.15">
      <c r="A6" s="3"/>
      <c r="B6" s="41"/>
      <c r="C6" s="3"/>
      <c r="D6" s="5"/>
      <c r="E6" s="3"/>
      <c r="F6" s="3"/>
      <c r="G6" s="3"/>
      <c r="H6" s="3"/>
      <c r="I6" s="3"/>
      <c r="J6" s="110"/>
    </row>
    <row r="7" spans="1:10" s="6" customFormat="1" ht="6" customHeight="1" x14ac:dyDescent="0.15">
      <c r="B7" s="42"/>
      <c r="C7" s="42"/>
      <c r="D7" s="42"/>
      <c r="J7" s="72"/>
    </row>
    <row r="8" spans="1:10" s="36" customFormat="1" ht="17.25" customHeight="1" x14ac:dyDescent="0.3">
      <c r="A8" s="301" t="s">
        <v>358</v>
      </c>
      <c r="B8" s="301"/>
      <c r="C8" s="301"/>
      <c r="D8" s="301"/>
      <c r="E8" s="301"/>
      <c r="F8" s="301"/>
      <c r="G8" s="301"/>
      <c r="H8" s="301"/>
      <c r="I8" s="301"/>
      <c r="J8" s="301"/>
    </row>
    <row r="9" spans="1:10" s="6" customFormat="1" ht="6" customHeight="1" x14ac:dyDescent="0.15">
      <c r="B9" s="215"/>
      <c r="C9" s="215"/>
      <c r="D9" s="42"/>
      <c r="J9" s="72"/>
    </row>
    <row r="10" spans="1:10" s="7" customFormat="1" ht="50.1" customHeight="1" x14ac:dyDescent="0.15">
      <c r="A10" s="29" t="s">
        <v>3</v>
      </c>
      <c r="B10" s="60" t="s">
        <v>4</v>
      </c>
      <c r="C10" s="61" t="s">
        <v>5</v>
      </c>
      <c r="D10" s="61" t="s">
        <v>33</v>
      </c>
      <c r="E10" s="31" t="s">
        <v>6</v>
      </c>
      <c r="F10" s="31" t="s">
        <v>23</v>
      </c>
      <c r="G10" s="31" t="s">
        <v>24</v>
      </c>
      <c r="H10" s="31" t="s">
        <v>43</v>
      </c>
      <c r="I10" s="31" t="s">
        <v>27</v>
      </c>
      <c r="J10" s="77" t="s">
        <v>93</v>
      </c>
    </row>
    <row r="11" spans="1:10" s="7" customFormat="1" ht="11.25" x14ac:dyDescent="0.15">
      <c r="A11" s="32">
        <v>1</v>
      </c>
      <c r="B11" s="63">
        <v>2</v>
      </c>
      <c r="C11" s="78">
        <v>3</v>
      </c>
      <c r="D11" s="78">
        <v>4</v>
      </c>
      <c r="E11" s="33">
        <v>5</v>
      </c>
      <c r="F11" s="33">
        <v>6</v>
      </c>
      <c r="G11" s="34" t="s">
        <v>25</v>
      </c>
      <c r="H11" s="33" t="s">
        <v>26</v>
      </c>
      <c r="I11" s="34" t="s">
        <v>28</v>
      </c>
      <c r="J11" s="78">
        <v>10</v>
      </c>
    </row>
    <row r="12" spans="1:10" s="133" customFormat="1" ht="13.5" x14ac:dyDescent="0.2">
      <c r="A12" s="288" t="s">
        <v>493</v>
      </c>
      <c r="B12" s="289"/>
      <c r="C12" s="289"/>
      <c r="D12" s="289"/>
      <c r="E12" s="289"/>
      <c r="F12" s="289"/>
      <c r="G12" s="289"/>
      <c r="H12" s="289"/>
      <c r="I12" s="289"/>
      <c r="J12" s="289"/>
    </row>
    <row r="13" spans="1:10" s="133" customFormat="1" ht="27" x14ac:dyDescent="0.2">
      <c r="A13" s="134">
        <v>1</v>
      </c>
      <c r="B13" s="126" t="s">
        <v>394</v>
      </c>
      <c r="C13" s="216">
        <v>50</v>
      </c>
      <c r="D13" s="187" t="s">
        <v>0</v>
      </c>
      <c r="E13" s="137"/>
      <c r="F13" s="138"/>
      <c r="G13" s="139">
        <f t="shared" ref="G13:G23" si="0">C13*F13</f>
        <v>0</v>
      </c>
      <c r="H13" s="139">
        <f t="shared" ref="H13:H23" si="1">G13*0.095</f>
        <v>0</v>
      </c>
      <c r="I13" s="139">
        <f t="shared" ref="I13:I23" si="2">G13+H13</f>
        <v>0</v>
      </c>
      <c r="J13" s="148"/>
    </row>
    <row r="14" spans="1:10" s="157" customFormat="1" ht="27" x14ac:dyDescent="0.2">
      <c r="A14" s="161">
        <v>2</v>
      </c>
      <c r="B14" s="126" t="s">
        <v>583</v>
      </c>
      <c r="C14" s="216">
        <v>190</v>
      </c>
      <c r="D14" s="187" t="s">
        <v>0</v>
      </c>
      <c r="E14" s="164"/>
      <c r="F14" s="165"/>
      <c r="G14" s="166">
        <f t="shared" ref="G14" si="3">C14*F14</f>
        <v>0</v>
      </c>
      <c r="H14" s="166">
        <f t="shared" ref="H14" si="4">G14*0.095</f>
        <v>0</v>
      </c>
      <c r="I14" s="166">
        <f t="shared" ref="I14" si="5">G14+H14</f>
        <v>0</v>
      </c>
      <c r="J14" s="242"/>
    </row>
    <row r="15" spans="1:10" s="133" customFormat="1" ht="27" x14ac:dyDescent="0.2">
      <c r="A15" s="161">
        <v>3</v>
      </c>
      <c r="B15" s="126" t="s">
        <v>395</v>
      </c>
      <c r="C15" s="216">
        <v>4000</v>
      </c>
      <c r="D15" s="187" t="s">
        <v>0</v>
      </c>
      <c r="E15" s="137"/>
      <c r="F15" s="138"/>
      <c r="G15" s="139">
        <f t="shared" si="0"/>
        <v>0</v>
      </c>
      <c r="H15" s="139">
        <f t="shared" si="1"/>
        <v>0</v>
      </c>
      <c r="I15" s="139">
        <f t="shared" si="2"/>
        <v>0</v>
      </c>
      <c r="J15" s="148"/>
    </row>
    <row r="16" spans="1:10" s="133" customFormat="1" ht="27" x14ac:dyDescent="0.2">
      <c r="A16" s="161">
        <v>4</v>
      </c>
      <c r="B16" s="126" t="s">
        <v>195</v>
      </c>
      <c r="C16" s="216">
        <v>140</v>
      </c>
      <c r="D16" s="187" t="s">
        <v>0</v>
      </c>
      <c r="E16" s="137"/>
      <c r="F16" s="138"/>
      <c r="G16" s="139">
        <f t="shared" si="0"/>
        <v>0</v>
      </c>
      <c r="H16" s="139">
        <f t="shared" si="1"/>
        <v>0</v>
      </c>
      <c r="I16" s="139">
        <f t="shared" si="2"/>
        <v>0</v>
      </c>
      <c r="J16" s="148"/>
    </row>
    <row r="17" spans="1:10" s="133" customFormat="1" ht="27" x14ac:dyDescent="0.2">
      <c r="A17" s="161">
        <v>5</v>
      </c>
      <c r="B17" s="126" t="s">
        <v>196</v>
      </c>
      <c r="C17" s="216">
        <v>50</v>
      </c>
      <c r="D17" s="187" t="s">
        <v>0</v>
      </c>
      <c r="E17" s="137"/>
      <c r="F17" s="138"/>
      <c r="G17" s="139">
        <f t="shared" si="0"/>
        <v>0</v>
      </c>
      <c r="H17" s="139">
        <f t="shared" si="1"/>
        <v>0</v>
      </c>
      <c r="I17" s="139">
        <f t="shared" si="2"/>
        <v>0</v>
      </c>
      <c r="J17" s="148"/>
    </row>
    <row r="18" spans="1:10" s="133" customFormat="1" ht="27" x14ac:dyDescent="0.2">
      <c r="A18" s="161">
        <v>6</v>
      </c>
      <c r="B18" s="126" t="s">
        <v>197</v>
      </c>
      <c r="C18" s="216">
        <v>750</v>
      </c>
      <c r="D18" s="187" t="s">
        <v>0</v>
      </c>
      <c r="E18" s="137"/>
      <c r="F18" s="138"/>
      <c r="G18" s="139">
        <f t="shared" si="0"/>
        <v>0</v>
      </c>
      <c r="H18" s="139">
        <f t="shared" si="1"/>
        <v>0</v>
      </c>
      <c r="I18" s="139">
        <f t="shared" si="2"/>
        <v>0</v>
      </c>
      <c r="J18" s="148"/>
    </row>
    <row r="19" spans="1:10" s="263" customFormat="1" ht="27" x14ac:dyDescent="0.2">
      <c r="A19" s="256">
        <v>7</v>
      </c>
      <c r="B19" s="257" t="s">
        <v>198</v>
      </c>
      <c r="C19" s="258">
        <v>20</v>
      </c>
      <c r="D19" s="256" t="s">
        <v>0</v>
      </c>
      <c r="E19" s="259"/>
      <c r="F19" s="260"/>
      <c r="G19" s="261">
        <f t="shared" si="0"/>
        <v>0</v>
      </c>
      <c r="H19" s="261">
        <f t="shared" si="1"/>
        <v>0</v>
      </c>
      <c r="I19" s="261">
        <f t="shared" si="2"/>
        <v>0</v>
      </c>
      <c r="J19" s="262"/>
    </row>
    <row r="20" spans="1:10" s="201" customFormat="1" ht="27" x14ac:dyDescent="0.2">
      <c r="A20" s="161">
        <v>8</v>
      </c>
      <c r="B20" s="153" t="s">
        <v>199</v>
      </c>
      <c r="C20" s="216">
        <v>50</v>
      </c>
      <c r="D20" s="216" t="s">
        <v>0</v>
      </c>
      <c r="E20" s="200"/>
      <c r="F20" s="165"/>
      <c r="G20" s="166">
        <f t="shared" si="0"/>
        <v>0</v>
      </c>
      <c r="H20" s="166">
        <f t="shared" si="1"/>
        <v>0</v>
      </c>
      <c r="I20" s="166">
        <f t="shared" si="2"/>
        <v>0</v>
      </c>
      <c r="J20" s="186"/>
    </row>
    <row r="21" spans="1:10" s="132" customFormat="1" ht="40.5" x14ac:dyDescent="0.2">
      <c r="A21" s="161">
        <v>9</v>
      </c>
      <c r="B21" s="286" t="s">
        <v>647</v>
      </c>
      <c r="C21" s="216">
        <v>90</v>
      </c>
      <c r="D21" s="187" t="s">
        <v>0</v>
      </c>
      <c r="E21" s="137"/>
      <c r="F21" s="138"/>
      <c r="G21" s="139">
        <f t="shared" si="0"/>
        <v>0</v>
      </c>
      <c r="H21" s="139">
        <f t="shared" si="1"/>
        <v>0</v>
      </c>
      <c r="I21" s="139">
        <f t="shared" si="2"/>
        <v>0</v>
      </c>
      <c r="J21" s="131"/>
    </row>
    <row r="22" spans="1:10" s="189" customFormat="1" ht="40.5" x14ac:dyDescent="0.2">
      <c r="A22" s="187">
        <v>10</v>
      </c>
      <c r="B22" s="126" t="s">
        <v>584</v>
      </c>
      <c r="C22" s="216">
        <v>200</v>
      </c>
      <c r="D22" s="187" t="s">
        <v>0</v>
      </c>
      <c r="E22" s="127"/>
      <c r="F22" s="188"/>
      <c r="G22" s="107">
        <f t="shared" si="0"/>
        <v>0</v>
      </c>
      <c r="H22" s="107">
        <f t="shared" si="1"/>
        <v>0</v>
      </c>
      <c r="I22" s="107">
        <f t="shared" si="2"/>
        <v>0</v>
      </c>
      <c r="J22" s="129"/>
    </row>
    <row r="23" spans="1:10" s="152" customFormat="1" ht="27" x14ac:dyDescent="0.2">
      <c r="A23" s="161">
        <v>11</v>
      </c>
      <c r="B23" s="126" t="s">
        <v>200</v>
      </c>
      <c r="C23" s="216">
        <v>900</v>
      </c>
      <c r="D23" s="187" t="s">
        <v>0</v>
      </c>
      <c r="E23" s="137"/>
      <c r="F23" s="138"/>
      <c r="G23" s="139">
        <f t="shared" si="0"/>
        <v>0</v>
      </c>
      <c r="H23" s="139">
        <f t="shared" si="1"/>
        <v>0</v>
      </c>
      <c r="I23" s="139">
        <f t="shared" si="2"/>
        <v>0</v>
      </c>
      <c r="J23" s="151"/>
    </row>
    <row r="24" spans="1:10" s="133" customFormat="1" ht="13.5" x14ac:dyDescent="0.2">
      <c r="A24" s="135"/>
      <c r="B24" s="104" t="s">
        <v>494</v>
      </c>
      <c r="C24" s="167" t="s">
        <v>7</v>
      </c>
      <c r="D24" s="167" t="s">
        <v>7</v>
      </c>
      <c r="E24" s="140" t="s">
        <v>7</v>
      </c>
      <c r="F24" s="141" t="s">
        <v>7</v>
      </c>
      <c r="G24" s="142">
        <f>SUM(G13:G23)</f>
        <v>0</v>
      </c>
      <c r="H24" s="142">
        <f>SUM(H13:H23)</f>
        <v>0</v>
      </c>
      <c r="I24" s="142">
        <f>SUM(I13:I23)</f>
        <v>0</v>
      </c>
      <c r="J24" s="143">
        <f>SUM(J13:J23)</f>
        <v>0</v>
      </c>
    </row>
    <row r="25" spans="1:10" s="133" customFormat="1" ht="13.5" x14ac:dyDescent="0.2">
      <c r="A25" s="288" t="s">
        <v>495</v>
      </c>
      <c r="B25" s="289"/>
      <c r="C25" s="289"/>
      <c r="D25" s="289"/>
      <c r="E25" s="289"/>
      <c r="F25" s="289"/>
      <c r="G25" s="289"/>
      <c r="H25" s="289"/>
      <c r="I25" s="289"/>
      <c r="J25" s="289"/>
    </row>
    <row r="26" spans="1:10" s="133" customFormat="1" ht="27" x14ac:dyDescent="0.2">
      <c r="A26" s="134">
        <v>11</v>
      </c>
      <c r="B26" s="172" t="s">
        <v>12</v>
      </c>
      <c r="C26" s="187">
        <v>240</v>
      </c>
      <c r="D26" s="187" t="s">
        <v>0</v>
      </c>
      <c r="E26" s="144"/>
      <c r="F26" s="138"/>
      <c r="G26" s="139">
        <f t="shared" ref="G26" si="6">C26*F26</f>
        <v>0</v>
      </c>
      <c r="H26" s="139">
        <f t="shared" ref="H26" si="7">G26*0.095</f>
        <v>0</v>
      </c>
      <c r="I26" s="139">
        <f t="shared" ref="I26" si="8">G26+H26</f>
        <v>0</v>
      </c>
      <c r="J26" s="242" t="s">
        <v>7</v>
      </c>
    </row>
    <row r="27" spans="1:10" s="157" customFormat="1" ht="27" x14ac:dyDescent="0.2">
      <c r="A27" s="161">
        <v>11</v>
      </c>
      <c r="B27" s="268" t="s">
        <v>624</v>
      </c>
      <c r="C27" s="187">
        <v>380</v>
      </c>
      <c r="D27" s="187" t="s">
        <v>0</v>
      </c>
      <c r="E27" s="171"/>
      <c r="F27" s="165"/>
      <c r="G27" s="166">
        <f t="shared" ref="G27" si="9">C27*F27</f>
        <v>0</v>
      </c>
      <c r="H27" s="166">
        <f t="shared" ref="H27" si="10">G27*0.095</f>
        <v>0</v>
      </c>
      <c r="I27" s="166">
        <f t="shared" ref="I27" si="11">G27+H27</f>
        <v>0</v>
      </c>
      <c r="J27" s="242" t="s">
        <v>7</v>
      </c>
    </row>
    <row r="28" spans="1:10" s="133" customFormat="1" ht="13.5" x14ac:dyDescent="0.2">
      <c r="A28" s="135"/>
      <c r="B28" s="104" t="s">
        <v>496</v>
      </c>
      <c r="C28" s="167" t="s">
        <v>7</v>
      </c>
      <c r="D28" s="167" t="s">
        <v>7</v>
      </c>
      <c r="E28" s="140" t="s">
        <v>7</v>
      </c>
      <c r="F28" s="141" t="s">
        <v>7</v>
      </c>
      <c r="G28" s="142">
        <f>SUM(G26:G27)</f>
        <v>0</v>
      </c>
      <c r="H28" s="142">
        <f>SUM(H26:H27)</f>
        <v>0</v>
      </c>
      <c r="I28" s="142">
        <f>SUM(I26:I27)</f>
        <v>0</v>
      </c>
      <c r="J28" s="143">
        <f>SUM(J26:J27)</f>
        <v>0</v>
      </c>
    </row>
    <row r="29" spans="1:10" s="133" customFormat="1" ht="13.5" x14ac:dyDescent="0.2">
      <c r="A29" s="288" t="s">
        <v>497</v>
      </c>
      <c r="B29" s="289"/>
      <c r="C29" s="289"/>
      <c r="D29" s="289"/>
      <c r="E29" s="289"/>
      <c r="F29" s="289"/>
      <c r="G29" s="289"/>
      <c r="H29" s="289"/>
      <c r="I29" s="289"/>
      <c r="J29" s="289"/>
    </row>
    <row r="30" spans="1:10" s="271" customFormat="1" ht="27" x14ac:dyDescent="0.2">
      <c r="A30" s="269">
        <v>14</v>
      </c>
      <c r="B30" s="270" t="s">
        <v>206</v>
      </c>
      <c r="C30" s="256">
        <v>27</v>
      </c>
      <c r="D30" s="256" t="s">
        <v>344</v>
      </c>
      <c r="E30" s="259"/>
      <c r="F30" s="260"/>
      <c r="G30" s="261">
        <f t="shared" ref="G30:G35" si="12">C30*F30</f>
        <v>0</v>
      </c>
      <c r="H30" s="261">
        <f t="shared" ref="H30:H35" si="13">G30*0.095</f>
        <v>0</v>
      </c>
      <c r="I30" s="261">
        <f t="shared" ref="I30:I35" si="14">G30+H30</f>
        <v>0</v>
      </c>
      <c r="J30" s="262"/>
    </row>
    <row r="31" spans="1:10" s="263" customFormat="1" ht="27" x14ac:dyDescent="0.2">
      <c r="A31" s="269">
        <v>15</v>
      </c>
      <c r="B31" s="270" t="s">
        <v>207</v>
      </c>
      <c r="C31" s="256">
        <v>9</v>
      </c>
      <c r="D31" s="256" t="s">
        <v>344</v>
      </c>
      <c r="E31" s="259"/>
      <c r="F31" s="260"/>
      <c r="G31" s="261">
        <f t="shared" si="12"/>
        <v>0</v>
      </c>
      <c r="H31" s="261">
        <f t="shared" si="13"/>
        <v>0</v>
      </c>
      <c r="I31" s="261">
        <f t="shared" si="14"/>
        <v>0</v>
      </c>
      <c r="J31" s="262"/>
    </row>
    <row r="32" spans="1:10" s="263" customFormat="1" ht="27" x14ac:dyDescent="0.2">
      <c r="A32" s="269">
        <v>16</v>
      </c>
      <c r="B32" s="270" t="s">
        <v>211</v>
      </c>
      <c r="C32" s="256">
        <v>20</v>
      </c>
      <c r="D32" s="256" t="s">
        <v>344</v>
      </c>
      <c r="E32" s="259"/>
      <c r="F32" s="260"/>
      <c r="G32" s="261">
        <f t="shared" si="12"/>
        <v>0</v>
      </c>
      <c r="H32" s="261">
        <f t="shared" si="13"/>
        <v>0</v>
      </c>
      <c r="I32" s="261">
        <f t="shared" si="14"/>
        <v>0</v>
      </c>
      <c r="J32" s="262"/>
    </row>
    <row r="33" spans="1:10" s="263" customFormat="1" ht="27" x14ac:dyDescent="0.2">
      <c r="A33" s="269">
        <v>17</v>
      </c>
      <c r="B33" s="270" t="s">
        <v>212</v>
      </c>
      <c r="C33" s="256">
        <v>10</v>
      </c>
      <c r="D33" s="256" t="s">
        <v>344</v>
      </c>
      <c r="E33" s="259"/>
      <c r="F33" s="260"/>
      <c r="G33" s="261">
        <f t="shared" ref="G33" si="15">C33*F33</f>
        <v>0</v>
      </c>
      <c r="H33" s="261">
        <f t="shared" ref="H33" si="16">G33*0.095</f>
        <v>0</v>
      </c>
      <c r="I33" s="261">
        <f t="shared" ref="I33" si="17">G33+H33</f>
        <v>0</v>
      </c>
      <c r="J33" s="262"/>
    </row>
    <row r="34" spans="1:10" s="133" customFormat="1" ht="13.5" x14ac:dyDescent="0.2">
      <c r="A34" s="40">
        <v>18</v>
      </c>
      <c r="B34" s="172" t="s">
        <v>208</v>
      </c>
      <c r="C34" s="187">
        <v>12</v>
      </c>
      <c r="D34" s="187" t="s">
        <v>0</v>
      </c>
      <c r="E34" s="137"/>
      <c r="F34" s="138"/>
      <c r="G34" s="139">
        <f t="shared" si="12"/>
        <v>0</v>
      </c>
      <c r="H34" s="139">
        <f t="shared" si="13"/>
        <v>0</v>
      </c>
      <c r="I34" s="139">
        <f t="shared" si="14"/>
        <v>0</v>
      </c>
      <c r="J34" s="148"/>
    </row>
    <row r="35" spans="1:10" s="263" customFormat="1" ht="40.5" x14ac:dyDescent="0.2">
      <c r="A35" s="269">
        <v>19</v>
      </c>
      <c r="B35" s="264" t="s">
        <v>218</v>
      </c>
      <c r="C35" s="256">
        <v>12</v>
      </c>
      <c r="D35" s="256" t="s">
        <v>0</v>
      </c>
      <c r="E35" s="259"/>
      <c r="F35" s="260"/>
      <c r="G35" s="261">
        <f t="shared" si="12"/>
        <v>0</v>
      </c>
      <c r="H35" s="261">
        <f t="shared" si="13"/>
        <v>0</v>
      </c>
      <c r="I35" s="261">
        <f t="shared" si="14"/>
        <v>0</v>
      </c>
      <c r="J35" s="262"/>
    </row>
    <row r="36" spans="1:10" s="133" customFormat="1" ht="13.5" x14ac:dyDescent="0.2">
      <c r="A36" s="135"/>
      <c r="B36" s="104" t="s">
        <v>498</v>
      </c>
      <c r="C36" s="167" t="s">
        <v>7</v>
      </c>
      <c r="D36" s="167" t="s">
        <v>7</v>
      </c>
      <c r="E36" s="140" t="s">
        <v>7</v>
      </c>
      <c r="F36" s="141" t="s">
        <v>7</v>
      </c>
      <c r="G36" s="142">
        <f>SUM(G30:G35)</f>
        <v>0</v>
      </c>
      <c r="H36" s="142">
        <f>SUM(H30:H35)</f>
        <v>0</v>
      </c>
      <c r="I36" s="142">
        <f>SUM(I30:I35)</f>
        <v>0</v>
      </c>
      <c r="J36" s="143">
        <f>SUM(J30:J35)</f>
        <v>0</v>
      </c>
    </row>
    <row r="37" spans="1:10" s="157" customFormat="1" ht="13.5" x14ac:dyDescent="0.2">
      <c r="A37" s="288" t="s">
        <v>499</v>
      </c>
      <c r="B37" s="289"/>
      <c r="C37" s="289"/>
      <c r="D37" s="289"/>
      <c r="E37" s="289"/>
      <c r="F37" s="289"/>
      <c r="G37" s="289"/>
      <c r="H37" s="289"/>
      <c r="I37" s="289"/>
      <c r="J37" s="289"/>
    </row>
    <row r="38" spans="1:10" s="39" customFormat="1" ht="27" x14ac:dyDescent="0.2">
      <c r="A38" s="40">
        <v>20</v>
      </c>
      <c r="B38" s="175" t="s">
        <v>322</v>
      </c>
      <c r="C38" s="187">
        <v>270</v>
      </c>
      <c r="D38" s="187" t="s">
        <v>0</v>
      </c>
      <c r="E38" s="164"/>
      <c r="F38" s="165"/>
      <c r="G38" s="166">
        <f t="shared" ref="G38:G40" si="18">C38*F38</f>
        <v>0</v>
      </c>
      <c r="H38" s="166">
        <f t="shared" ref="H38:H40" si="19">G38*0.095</f>
        <v>0</v>
      </c>
      <c r="I38" s="166">
        <f t="shared" ref="I38:I40" si="20">G38+H38</f>
        <v>0</v>
      </c>
      <c r="J38" s="186"/>
    </row>
    <row r="39" spans="1:10" s="157" customFormat="1" ht="27" x14ac:dyDescent="0.2">
      <c r="A39" s="40">
        <v>21</v>
      </c>
      <c r="B39" s="175" t="s">
        <v>321</v>
      </c>
      <c r="C39" s="187">
        <v>7300</v>
      </c>
      <c r="D39" s="187" t="s">
        <v>0</v>
      </c>
      <c r="E39" s="164"/>
      <c r="F39" s="165"/>
      <c r="G39" s="166">
        <f t="shared" si="18"/>
        <v>0</v>
      </c>
      <c r="H39" s="166">
        <f t="shared" si="19"/>
        <v>0</v>
      </c>
      <c r="I39" s="166">
        <f t="shared" si="20"/>
        <v>0</v>
      </c>
      <c r="J39" s="186"/>
    </row>
    <row r="40" spans="1:10" s="157" customFormat="1" ht="28.5" x14ac:dyDescent="0.2">
      <c r="A40" s="40">
        <v>22</v>
      </c>
      <c r="B40" s="175" t="s">
        <v>396</v>
      </c>
      <c r="C40" s="187">
        <v>210</v>
      </c>
      <c r="D40" s="187" t="s">
        <v>0</v>
      </c>
      <c r="E40" s="164"/>
      <c r="F40" s="165"/>
      <c r="G40" s="166">
        <f t="shared" si="18"/>
        <v>0</v>
      </c>
      <c r="H40" s="166">
        <f t="shared" si="19"/>
        <v>0</v>
      </c>
      <c r="I40" s="166">
        <f t="shared" si="20"/>
        <v>0</v>
      </c>
      <c r="J40" s="186"/>
    </row>
    <row r="41" spans="1:10" s="157" customFormat="1" ht="13.5" x14ac:dyDescent="0.2">
      <c r="A41" s="162"/>
      <c r="B41" s="104" t="s">
        <v>500</v>
      </c>
      <c r="C41" s="167" t="s">
        <v>7</v>
      </c>
      <c r="D41" s="167" t="s">
        <v>7</v>
      </c>
      <c r="E41" s="167" t="s">
        <v>7</v>
      </c>
      <c r="F41" s="168" t="s">
        <v>7</v>
      </c>
      <c r="G41" s="169">
        <f t="shared" ref="G41:J41" si="21">SUM(G38:G40)</f>
        <v>0</v>
      </c>
      <c r="H41" s="169">
        <f t="shared" si="21"/>
        <v>0</v>
      </c>
      <c r="I41" s="169">
        <f t="shared" si="21"/>
        <v>0</v>
      </c>
      <c r="J41" s="170">
        <f t="shared" si="21"/>
        <v>0</v>
      </c>
    </row>
    <row r="42" spans="1:10" s="156" customFormat="1" ht="15" customHeight="1" x14ac:dyDescent="0.15">
      <c r="A42" s="158"/>
      <c r="B42" s="217"/>
      <c r="C42" s="159"/>
      <c r="D42" s="159"/>
      <c r="E42" s="159"/>
      <c r="F42" s="203"/>
    </row>
    <row r="43" spans="1:10" s="160" customFormat="1" ht="12.95" customHeight="1" x14ac:dyDescent="0.2">
      <c r="A43" s="178" t="s">
        <v>42</v>
      </c>
      <c r="B43" s="155"/>
      <c r="C43" s="176"/>
      <c r="D43" s="177"/>
      <c r="E43" s="155"/>
      <c r="F43" s="155"/>
      <c r="G43" s="155"/>
      <c r="H43" s="155"/>
      <c r="I43" s="155"/>
      <c r="J43" s="155"/>
    </row>
    <row r="44" spans="1:10" s="160" customFormat="1" ht="29.1" customHeight="1" x14ac:dyDescent="0.2">
      <c r="A44" s="319" t="s">
        <v>501</v>
      </c>
      <c r="B44" s="319"/>
      <c r="C44" s="319"/>
      <c r="D44" s="319"/>
      <c r="E44" s="319"/>
      <c r="F44" s="319"/>
      <c r="G44" s="319"/>
      <c r="H44" s="319"/>
      <c r="I44" s="319"/>
      <c r="J44" s="319"/>
    </row>
    <row r="45" spans="1:10" s="180" customFormat="1" ht="17.100000000000001" customHeight="1" x14ac:dyDescent="0.2">
      <c r="A45" s="179" t="s">
        <v>302</v>
      </c>
      <c r="B45" s="179"/>
      <c r="C45" s="179"/>
      <c r="D45" s="179"/>
      <c r="E45" s="179"/>
      <c r="F45" s="179"/>
      <c r="G45" s="179"/>
      <c r="H45" s="179"/>
      <c r="I45" s="179"/>
      <c r="J45" s="179"/>
    </row>
    <row r="46" spans="1:10" s="173" customFormat="1" ht="22.9" customHeight="1" x14ac:dyDescent="0.2">
      <c r="A46" s="302" t="s">
        <v>29</v>
      </c>
      <c r="B46" s="302"/>
      <c r="C46" s="302"/>
      <c r="D46" s="302"/>
      <c r="E46" s="302"/>
      <c r="F46" s="302"/>
      <c r="G46" s="302"/>
      <c r="H46" s="302"/>
      <c r="I46" s="302"/>
      <c r="J46" s="302"/>
    </row>
    <row r="47" spans="1:10" s="173" customFormat="1" ht="23.25" customHeight="1" x14ac:dyDescent="0.2">
      <c r="A47" s="290" t="s">
        <v>303</v>
      </c>
      <c r="B47" s="291"/>
      <c r="C47" s="291"/>
      <c r="D47" s="291"/>
      <c r="E47" s="291"/>
      <c r="F47" s="291"/>
      <c r="G47" s="291"/>
      <c r="H47" s="291"/>
      <c r="I47" s="291"/>
      <c r="J47" s="291"/>
    </row>
    <row r="48" spans="1:10" s="292" customFormat="1" ht="12.75" customHeight="1" x14ac:dyDescent="0.25">
      <c r="A48" s="290" t="s">
        <v>95</v>
      </c>
    </row>
    <row r="49" spans="1:10" s="184" customFormat="1" ht="12.75" customHeight="1" x14ac:dyDescent="0.25">
      <c r="A49" s="293" t="s">
        <v>96</v>
      </c>
      <c r="B49" s="293"/>
      <c r="C49" s="293"/>
      <c r="D49" s="293"/>
      <c r="E49" s="293"/>
      <c r="F49" s="293"/>
      <c r="G49" s="293"/>
      <c r="H49" s="293"/>
      <c r="I49" s="293"/>
      <c r="J49" s="293"/>
    </row>
    <row r="50" spans="1:10" s="184" customFormat="1" ht="15" customHeight="1" x14ac:dyDescent="0.25">
      <c r="A50" s="293" t="s">
        <v>97</v>
      </c>
      <c r="B50" s="293"/>
      <c r="C50" s="293"/>
      <c r="D50" s="293"/>
      <c r="E50" s="293"/>
      <c r="F50" s="293"/>
      <c r="G50" s="293"/>
      <c r="H50" s="293"/>
      <c r="I50" s="293"/>
      <c r="J50" s="293"/>
    </row>
    <row r="51" spans="1:10" s="303" customFormat="1" ht="15" customHeight="1" x14ac:dyDescent="0.25">
      <c r="A51" s="293" t="s">
        <v>98</v>
      </c>
    </row>
    <row r="52" spans="1:10" s="303" customFormat="1" ht="15" customHeight="1" x14ac:dyDescent="0.25">
      <c r="A52" s="293" t="s">
        <v>99</v>
      </c>
    </row>
    <row r="53" spans="1:10" s="220" customFormat="1" ht="24.75" customHeight="1" x14ac:dyDescent="0.25">
      <c r="A53" s="294" t="s">
        <v>410</v>
      </c>
      <c r="B53" s="295"/>
      <c r="C53" s="295"/>
      <c r="D53" s="295"/>
      <c r="E53" s="295"/>
      <c r="F53" s="295"/>
      <c r="G53" s="295"/>
      <c r="H53" s="295"/>
      <c r="I53" s="295"/>
      <c r="J53" s="295"/>
    </row>
    <row r="54" spans="1:10" s="220" customFormat="1" ht="54" customHeight="1" x14ac:dyDescent="0.25">
      <c r="A54" s="294" t="s">
        <v>607</v>
      </c>
      <c r="B54" s="295"/>
      <c r="C54" s="295"/>
      <c r="D54" s="295"/>
      <c r="E54" s="295"/>
      <c r="F54" s="295"/>
      <c r="G54" s="295"/>
      <c r="H54" s="295"/>
      <c r="I54" s="295"/>
      <c r="J54" s="295"/>
    </row>
    <row r="55" spans="1:10" s="220" customFormat="1" ht="13.5" customHeight="1" x14ac:dyDescent="0.25">
      <c r="A55" s="219"/>
      <c r="B55" s="221"/>
      <c r="C55" s="221"/>
      <c r="D55" s="221"/>
      <c r="E55" s="221"/>
      <c r="F55" s="221"/>
      <c r="G55" s="221"/>
      <c r="H55" s="221"/>
      <c r="I55" s="221"/>
      <c r="J55" s="221"/>
    </row>
    <row r="56" spans="1:10" s="173" customFormat="1" ht="20.25" customHeight="1" x14ac:dyDescent="0.2">
      <c r="A56" s="173" t="s">
        <v>411</v>
      </c>
      <c r="B56" s="185"/>
      <c r="C56" s="181"/>
    </row>
    <row r="57" spans="1:10" s="173" customFormat="1" ht="20.25" customHeight="1" x14ac:dyDescent="0.2">
      <c r="B57" s="185"/>
      <c r="C57" s="181"/>
    </row>
    <row r="58" spans="1:10" s="174" customFormat="1" ht="12.75" x14ac:dyDescent="0.2">
      <c r="A58" s="174" t="s">
        <v>44</v>
      </c>
      <c r="B58" s="182"/>
      <c r="C58" s="183"/>
      <c r="E58" s="174" t="s">
        <v>8</v>
      </c>
      <c r="I58" s="174" t="s">
        <v>2</v>
      </c>
    </row>
  </sheetData>
  <mergeCells count="21">
    <mergeCell ref="A50:J50"/>
    <mergeCell ref="A51:XFD51"/>
    <mergeCell ref="A52:XFD52"/>
    <mergeCell ref="A53:J53"/>
    <mergeCell ref="A54:J54"/>
    <mergeCell ref="A44:J44"/>
    <mergeCell ref="A46:J46"/>
    <mergeCell ref="A47:J47"/>
    <mergeCell ref="A48:XFD48"/>
    <mergeCell ref="A49:J49"/>
    <mergeCell ref="A37:J37"/>
    <mergeCell ref="A8:J8"/>
    <mergeCell ref="A12:J12"/>
    <mergeCell ref="A25:J25"/>
    <mergeCell ref="A29:J29"/>
    <mergeCell ref="A4:E4"/>
    <mergeCell ref="A1:C1"/>
    <mergeCell ref="F1:J1"/>
    <mergeCell ref="A2:E2"/>
    <mergeCell ref="F2:J2"/>
    <mergeCell ref="A3:E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8:J40 J13:J23 J30:J35 J26:J27">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L57"/>
  <sheetViews>
    <sheetView tabSelected="1" view="pageBreakPreview" zoomScale="110" zoomScaleNormal="120" zoomScaleSheetLayoutView="110" workbookViewId="0">
      <selection activeCell="B18" sqref="B18"/>
    </sheetView>
  </sheetViews>
  <sheetFormatPr defaultColWidth="9.28515625" defaultRowHeight="15" x14ac:dyDescent="0.25"/>
  <cols>
    <col min="1" max="1" width="3.42578125" style="2" customWidth="1"/>
    <col min="2" max="2" width="28.42578125" style="2" customWidth="1"/>
    <col min="3" max="3" width="6.85546875" style="2" customWidth="1"/>
    <col min="4" max="4" width="4.85546875" style="2" customWidth="1"/>
    <col min="5" max="5" width="15.140625" style="16" customWidth="1"/>
    <col min="6" max="9" width="11.5703125" style="2" customWidth="1"/>
    <col min="10" max="10" width="11.5703125" style="71" customWidth="1"/>
    <col min="11" max="16384" width="9.28515625" style="2"/>
  </cols>
  <sheetData>
    <row r="1" spans="1:10" s="228" customFormat="1" x14ac:dyDescent="0.25">
      <c r="A1" s="299"/>
      <c r="B1" s="299"/>
      <c r="C1" s="299"/>
      <c r="D1" s="226"/>
      <c r="E1" s="227"/>
      <c r="F1" s="311" t="s">
        <v>409</v>
      </c>
      <c r="G1" s="303"/>
      <c r="H1" s="303"/>
      <c r="I1" s="303"/>
      <c r="J1" s="303"/>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6" customFormat="1" ht="6" customHeight="1" x14ac:dyDescent="0.15">
      <c r="E6" s="14"/>
      <c r="J6" s="72"/>
    </row>
    <row r="7" spans="1:10" ht="18" customHeight="1" x14ac:dyDescent="0.25">
      <c r="A7" s="320" t="s">
        <v>359</v>
      </c>
      <c r="B7" s="320"/>
      <c r="C7" s="320"/>
      <c r="D7" s="320"/>
      <c r="E7" s="320"/>
      <c r="F7" s="320"/>
      <c r="G7" s="320"/>
      <c r="H7" s="320"/>
      <c r="I7" s="320"/>
      <c r="J7" s="320"/>
    </row>
    <row r="8" spans="1:10" s="6" customFormat="1" ht="6" customHeight="1" x14ac:dyDescent="0.15">
      <c r="B8" s="13"/>
      <c r="C8" s="13"/>
      <c r="E8" s="14"/>
      <c r="J8" s="72"/>
    </row>
    <row r="9" spans="1:10" s="7" customFormat="1" ht="45" x14ac:dyDescent="0.15">
      <c r="A9" s="29" t="s">
        <v>3</v>
      </c>
      <c r="B9" s="29" t="s">
        <v>4</v>
      </c>
      <c r="C9" s="30" t="s">
        <v>5</v>
      </c>
      <c r="D9" s="30" t="s">
        <v>33</v>
      </c>
      <c r="E9" s="31" t="s">
        <v>6</v>
      </c>
      <c r="F9" s="31" t="s">
        <v>23</v>
      </c>
      <c r="G9" s="31" t="s">
        <v>24</v>
      </c>
      <c r="H9" s="31" t="s">
        <v>43</v>
      </c>
      <c r="I9" s="31" t="s">
        <v>27</v>
      </c>
      <c r="J9" s="77" t="s">
        <v>93</v>
      </c>
    </row>
    <row r="10" spans="1:10" s="7" customFormat="1" ht="12.75" customHeight="1" x14ac:dyDescent="0.15">
      <c r="A10" s="32">
        <v>1</v>
      </c>
      <c r="B10" s="32">
        <v>2</v>
      </c>
      <c r="C10" s="33">
        <v>3</v>
      </c>
      <c r="D10" s="33">
        <v>4</v>
      </c>
      <c r="E10" s="33">
        <v>5</v>
      </c>
      <c r="F10" s="33">
        <v>6</v>
      </c>
      <c r="G10" s="34" t="s">
        <v>25</v>
      </c>
      <c r="H10" s="33" t="s">
        <v>26</v>
      </c>
      <c r="I10" s="34" t="s">
        <v>28</v>
      </c>
      <c r="J10" s="78">
        <v>10</v>
      </c>
    </row>
    <row r="11" spans="1:10" s="8" customFormat="1" ht="15" customHeight="1" x14ac:dyDescent="0.2">
      <c r="A11" s="314" t="s">
        <v>502</v>
      </c>
      <c r="B11" s="314"/>
      <c r="C11" s="314"/>
      <c r="D11" s="314"/>
      <c r="E11" s="314"/>
      <c r="F11" s="314"/>
      <c r="G11" s="314"/>
      <c r="H11" s="314"/>
      <c r="I11" s="314"/>
      <c r="J11" s="314"/>
    </row>
    <row r="12" spans="1:10" s="87" customFormat="1" ht="20.100000000000001" customHeight="1" x14ac:dyDescent="0.25">
      <c r="A12" s="88">
        <v>1</v>
      </c>
      <c r="B12" s="43" t="s">
        <v>80</v>
      </c>
      <c r="C12" s="242">
        <v>200</v>
      </c>
      <c r="D12" s="88" t="s">
        <v>1</v>
      </c>
      <c r="E12" s="91"/>
      <c r="F12" s="92"/>
      <c r="G12" s="93">
        <f t="shared" ref="G12:G22" si="0">C12*F12</f>
        <v>0</v>
      </c>
      <c r="H12" s="93">
        <f t="shared" ref="H12:H22" si="1">G12*0.095</f>
        <v>0</v>
      </c>
      <c r="I12" s="93">
        <f t="shared" ref="I12:I22" si="2">G12+H12</f>
        <v>0</v>
      </c>
      <c r="J12" s="123"/>
    </row>
    <row r="13" spans="1:10" s="87" customFormat="1" ht="30" customHeight="1" x14ac:dyDescent="0.2">
      <c r="A13" s="88">
        <v>2</v>
      </c>
      <c r="B13" s="146" t="s">
        <v>219</v>
      </c>
      <c r="C13" s="242">
        <v>220</v>
      </c>
      <c r="D13" s="88" t="s">
        <v>1</v>
      </c>
      <c r="E13" s="91"/>
      <c r="F13" s="92"/>
      <c r="G13" s="93">
        <f t="shared" si="0"/>
        <v>0</v>
      </c>
      <c r="H13" s="93">
        <f t="shared" si="1"/>
        <v>0</v>
      </c>
      <c r="I13" s="93">
        <f t="shared" si="2"/>
        <v>0</v>
      </c>
      <c r="J13" s="214"/>
    </row>
    <row r="14" spans="1:10" s="87" customFormat="1" ht="30" customHeight="1" x14ac:dyDescent="0.2">
      <c r="A14" s="161">
        <v>3</v>
      </c>
      <c r="B14" s="43" t="s">
        <v>81</v>
      </c>
      <c r="C14" s="242">
        <v>1720</v>
      </c>
      <c r="D14" s="88" t="s">
        <v>1</v>
      </c>
      <c r="E14" s="91"/>
      <c r="F14" s="92"/>
      <c r="G14" s="93">
        <f t="shared" si="0"/>
        <v>0</v>
      </c>
      <c r="H14" s="93">
        <f t="shared" si="1"/>
        <v>0</v>
      </c>
      <c r="I14" s="93">
        <f t="shared" si="2"/>
        <v>0</v>
      </c>
      <c r="J14" s="124"/>
    </row>
    <row r="15" spans="1:10" s="87" customFormat="1" ht="30" customHeight="1" x14ac:dyDescent="0.2">
      <c r="A15" s="161">
        <v>4</v>
      </c>
      <c r="B15" s="43" t="s">
        <v>82</v>
      </c>
      <c r="C15" s="242">
        <v>1400</v>
      </c>
      <c r="D15" s="88" t="s">
        <v>1</v>
      </c>
      <c r="E15" s="91"/>
      <c r="F15" s="92"/>
      <c r="G15" s="93">
        <f t="shared" si="0"/>
        <v>0</v>
      </c>
      <c r="H15" s="93">
        <f t="shared" si="1"/>
        <v>0</v>
      </c>
      <c r="I15" s="93">
        <f t="shared" si="2"/>
        <v>0</v>
      </c>
      <c r="J15" s="124"/>
    </row>
    <row r="16" spans="1:10" s="87" customFormat="1" ht="30" customHeight="1" x14ac:dyDescent="0.2">
      <c r="A16" s="161">
        <v>5</v>
      </c>
      <c r="B16" s="195" t="s">
        <v>123</v>
      </c>
      <c r="C16" s="242">
        <v>100</v>
      </c>
      <c r="D16" s="88" t="s">
        <v>1</v>
      </c>
      <c r="E16" s="91"/>
      <c r="F16" s="92"/>
      <c r="G16" s="93">
        <f t="shared" si="0"/>
        <v>0</v>
      </c>
      <c r="H16" s="93">
        <f t="shared" si="1"/>
        <v>0</v>
      </c>
      <c r="I16" s="93">
        <f t="shared" si="2"/>
        <v>0</v>
      </c>
      <c r="J16" s="124"/>
    </row>
    <row r="17" spans="1:12" s="133" customFormat="1" ht="30" customHeight="1" x14ac:dyDescent="0.2">
      <c r="A17" s="161">
        <v>6</v>
      </c>
      <c r="B17" s="287" t="s">
        <v>655</v>
      </c>
      <c r="C17" s="242">
        <v>2400</v>
      </c>
      <c r="D17" s="134" t="s">
        <v>1</v>
      </c>
      <c r="E17" s="137"/>
      <c r="F17" s="138"/>
      <c r="G17" s="139">
        <f t="shared" si="0"/>
        <v>0</v>
      </c>
      <c r="H17" s="139">
        <f t="shared" si="1"/>
        <v>0</v>
      </c>
      <c r="I17" s="139">
        <f t="shared" si="2"/>
        <v>0</v>
      </c>
      <c r="J17" s="124"/>
    </row>
    <row r="18" spans="1:12" s="87" customFormat="1" ht="30" customHeight="1" x14ac:dyDescent="0.2">
      <c r="A18" s="161">
        <v>7</v>
      </c>
      <c r="B18" s="43" t="s">
        <v>83</v>
      </c>
      <c r="C18" s="242">
        <v>670</v>
      </c>
      <c r="D18" s="88" t="s">
        <v>1</v>
      </c>
      <c r="E18" s="91"/>
      <c r="F18" s="92"/>
      <c r="G18" s="93">
        <f t="shared" si="0"/>
        <v>0</v>
      </c>
      <c r="H18" s="93">
        <f t="shared" si="1"/>
        <v>0</v>
      </c>
      <c r="I18" s="93">
        <f t="shared" si="2"/>
        <v>0</v>
      </c>
      <c r="J18" s="124"/>
    </row>
    <row r="19" spans="1:12" s="87" customFormat="1" ht="20.100000000000001" customHeight="1" x14ac:dyDescent="0.2">
      <c r="A19" s="161">
        <v>8</v>
      </c>
      <c r="B19" s="195" t="s">
        <v>124</v>
      </c>
      <c r="C19" s="242">
        <v>450</v>
      </c>
      <c r="D19" s="88" t="s">
        <v>1</v>
      </c>
      <c r="E19" s="91"/>
      <c r="F19" s="92"/>
      <c r="G19" s="93">
        <f t="shared" si="0"/>
        <v>0</v>
      </c>
      <c r="H19" s="93">
        <f t="shared" si="1"/>
        <v>0</v>
      </c>
      <c r="I19" s="93">
        <f t="shared" si="2"/>
        <v>0</v>
      </c>
      <c r="J19" s="124"/>
    </row>
    <row r="20" spans="1:12" s="87" customFormat="1" ht="20.100000000000001" customHeight="1" x14ac:dyDescent="0.25">
      <c r="A20" s="161">
        <v>9</v>
      </c>
      <c r="B20" s="43" t="s">
        <v>125</v>
      </c>
      <c r="C20" s="242">
        <v>1500</v>
      </c>
      <c r="D20" s="88" t="s">
        <v>1</v>
      </c>
      <c r="E20" s="91"/>
      <c r="F20" s="92"/>
      <c r="G20" s="93">
        <f t="shared" si="0"/>
        <v>0</v>
      </c>
      <c r="H20" s="93">
        <f t="shared" si="1"/>
        <v>0</v>
      </c>
      <c r="I20" s="93">
        <f t="shared" si="2"/>
        <v>0</v>
      </c>
      <c r="J20" s="124"/>
      <c r="L20" s="125"/>
    </row>
    <row r="21" spans="1:12" s="87" customFormat="1" ht="20.100000000000001" customHeight="1" x14ac:dyDescent="0.2">
      <c r="A21" s="161">
        <v>10</v>
      </c>
      <c r="B21" s="43" t="s">
        <v>126</v>
      </c>
      <c r="C21" s="242">
        <v>210</v>
      </c>
      <c r="D21" s="88" t="s">
        <v>1</v>
      </c>
      <c r="E21" s="91"/>
      <c r="F21" s="92"/>
      <c r="G21" s="93">
        <f t="shared" si="0"/>
        <v>0</v>
      </c>
      <c r="H21" s="93">
        <f t="shared" si="1"/>
        <v>0</v>
      </c>
      <c r="I21" s="93">
        <f t="shared" si="2"/>
        <v>0</v>
      </c>
      <c r="J21" s="124"/>
    </row>
    <row r="22" spans="1:12" s="87" customFormat="1" ht="20.100000000000001" customHeight="1" x14ac:dyDescent="0.2">
      <c r="A22" s="161">
        <v>11</v>
      </c>
      <c r="B22" s="43" t="s">
        <v>127</v>
      </c>
      <c r="C22" s="242">
        <v>930</v>
      </c>
      <c r="D22" s="88" t="s">
        <v>1</v>
      </c>
      <c r="E22" s="91"/>
      <c r="F22" s="92"/>
      <c r="G22" s="93">
        <f t="shared" si="0"/>
        <v>0</v>
      </c>
      <c r="H22" s="93">
        <f t="shared" si="1"/>
        <v>0</v>
      </c>
      <c r="I22" s="93">
        <f t="shared" si="2"/>
        <v>0</v>
      </c>
      <c r="J22" s="124"/>
    </row>
    <row r="23" spans="1:12" s="87" customFormat="1" ht="20.100000000000001" customHeight="1" x14ac:dyDescent="0.2">
      <c r="A23" s="88"/>
      <c r="B23" s="94" t="s">
        <v>503</v>
      </c>
      <c r="C23" s="95" t="s">
        <v>7</v>
      </c>
      <c r="D23" s="95" t="s">
        <v>7</v>
      </c>
      <c r="E23" s="95" t="s">
        <v>7</v>
      </c>
      <c r="F23" s="96" t="s">
        <v>7</v>
      </c>
      <c r="G23" s="97">
        <f>SUM(G12:G22)</f>
        <v>0</v>
      </c>
      <c r="H23" s="97">
        <f>SUM(H12:H22)</f>
        <v>0</v>
      </c>
      <c r="I23" s="97">
        <f>SUM(I12:I22)</f>
        <v>0</v>
      </c>
      <c r="J23" s="98">
        <f>SUM(J12:J22)</f>
        <v>0</v>
      </c>
    </row>
    <row r="24" spans="1:12" s="87" customFormat="1" ht="15" customHeight="1" thickBot="1" x14ac:dyDescent="0.25">
      <c r="A24" s="314" t="s">
        <v>504</v>
      </c>
      <c r="B24" s="314"/>
      <c r="C24" s="314"/>
      <c r="D24" s="314"/>
      <c r="E24" s="314"/>
      <c r="F24" s="314"/>
      <c r="G24" s="314"/>
      <c r="H24" s="314"/>
      <c r="I24" s="314"/>
      <c r="J24" s="314"/>
    </row>
    <row r="25" spans="1:12" s="133" customFormat="1" ht="32.25" customHeight="1" thickBot="1" x14ac:dyDescent="0.25">
      <c r="A25" s="134">
        <v>12</v>
      </c>
      <c r="B25" s="145" t="s">
        <v>220</v>
      </c>
      <c r="C25" s="129">
        <v>2400</v>
      </c>
      <c r="D25" s="134" t="s">
        <v>1</v>
      </c>
      <c r="E25" s="137"/>
      <c r="F25" s="138"/>
      <c r="G25" s="139">
        <f t="shared" ref="G25" si="3">C25*F25</f>
        <v>0</v>
      </c>
      <c r="H25" s="139">
        <f t="shared" ref="H25" si="4">G25*0.095</f>
        <v>0</v>
      </c>
      <c r="I25" s="139">
        <f t="shared" ref="I25" si="5">G25+H25</f>
        <v>0</v>
      </c>
      <c r="J25" s="148"/>
      <c r="L25" s="120"/>
    </row>
    <row r="26" spans="1:12" s="87" customFormat="1" ht="40.15" customHeight="1" thickBot="1" x14ac:dyDescent="0.25">
      <c r="A26" s="134">
        <v>13</v>
      </c>
      <c r="B26" s="100" t="s">
        <v>221</v>
      </c>
      <c r="C26" s="129">
        <v>2200</v>
      </c>
      <c r="D26" s="88" t="s">
        <v>1</v>
      </c>
      <c r="E26" s="91"/>
      <c r="F26" s="92"/>
      <c r="G26" s="93">
        <f t="shared" ref="G26:G31" si="6">C26*F26</f>
        <v>0</v>
      </c>
      <c r="H26" s="93">
        <f t="shared" ref="H26:H31" si="7">G26*0.095</f>
        <v>0</v>
      </c>
      <c r="I26" s="93">
        <f t="shared" ref="I26:I31" si="8">G26+H26</f>
        <v>0</v>
      </c>
      <c r="J26" s="106"/>
      <c r="L26" s="120"/>
    </row>
    <row r="27" spans="1:12" s="87" customFormat="1" ht="30" customHeight="1" thickBot="1" x14ac:dyDescent="0.25">
      <c r="A27" s="161">
        <v>14</v>
      </c>
      <c r="B27" s="121" t="s">
        <v>84</v>
      </c>
      <c r="C27" s="242">
        <v>20</v>
      </c>
      <c r="D27" s="88" t="s">
        <v>1</v>
      </c>
      <c r="E27" s="91"/>
      <c r="F27" s="92"/>
      <c r="G27" s="93">
        <f t="shared" si="6"/>
        <v>0</v>
      </c>
      <c r="H27" s="93">
        <f t="shared" si="7"/>
        <v>0</v>
      </c>
      <c r="I27" s="93">
        <f t="shared" si="8"/>
        <v>0</v>
      </c>
      <c r="J27" s="106"/>
      <c r="L27" s="120"/>
    </row>
    <row r="28" spans="1:12" s="87" customFormat="1" ht="41.25" customHeight="1" thickBot="1" x14ac:dyDescent="0.25">
      <c r="A28" s="161">
        <v>15</v>
      </c>
      <c r="B28" s="121" t="s">
        <v>201</v>
      </c>
      <c r="C28" s="129">
        <v>550</v>
      </c>
      <c r="D28" s="88" t="s">
        <v>1</v>
      </c>
      <c r="E28" s="91"/>
      <c r="F28" s="92"/>
      <c r="G28" s="93">
        <f t="shared" si="6"/>
        <v>0</v>
      </c>
      <c r="H28" s="93">
        <f t="shared" si="7"/>
        <v>0</v>
      </c>
      <c r="I28" s="93">
        <f t="shared" si="8"/>
        <v>0</v>
      </c>
      <c r="J28" s="106"/>
      <c r="L28" s="120"/>
    </row>
    <row r="29" spans="1:12" s="87" customFormat="1" ht="40.15" customHeight="1" thickBot="1" x14ac:dyDescent="0.25">
      <c r="A29" s="161">
        <v>16</v>
      </c>
      <c r="B29" s="121" t="s">
        <v>222</v>
      </c>
      <c r="C29" s="129">
        <v>1400</v>
      </c>
      <c r="D29" s="88" t="s">
        <v>1</v>
      </c>
      <c r="E29" s="91"/>
      <c r="F29" s="92"/>
      <c r="G29" s="93">
        <f t="shared" si="6"/>
        <v>0</v>
      </c>
      <c r="H29" s="93">
        <f t="shared" si="7"/>
        <v>0</v>
      </c>
      <c r="I29" s="93">
        <f t="shared" si="8"/>
        <v>0</v>
      </c>
      <c r="J29" s="106"/>
      <c r="L29" s="120"/>
    </row>
    <row r="30" spans="1:12" s="87" customFormat="1" ht="40.15" customHeight="1" thickBot="1" x14ac:dyDescent="0.25">
      <c r="A30" s="161">
        <v>17</v>
      </c>
      <c r="B30" s="121" t="s">
        <v>223</v>
      </c>
      <c r="C30" s="242">
        <v>1500</v>
      </c>
      <c r="D30" s="88" t="s">
        <v>1</v>
      </c>
      <c r="E30" s="91"/>
      <c r="F30" s="92"/>
      <c r="G30" s="93">
        <f t="shared" si="6"/>
        <v>0</v>
      </c>
      <c r="H30" s="93">
        <f t="shared" si="7"/>
        <v>0</v>
      </c>
      <c r="I30" s="93">
        <f t="shared" si="8"/>
        <v>0</v>
      </c>
      <c r="J30" s="106"/>
      <c r="L30" s="120"/>
    </row>
    <row r="31" spans="1:12" s="87" customFormat="1" ht="41.25" thickBot="1" x14ac:dyDescent="0.25">
      <c r="A31" s="161">
        <v>18</v>
      </c>
      <c r="B31" s="121" t="s">
        <v>202</v>
      </c>
      <c r="C31" s="129">
        <v>470</v>
      </c>
      <c r="D31" s="88" t="s">
        <v>1</v>
      </c>
      <c r="E31" s="91"/>
      <c r="F31" s="92"/>
      <c r="G31" s="93">
        <f t="shared" si="6"/>
        <v>0</v>
      </c>
      <c r="H31" s="93">
        <f t="shared" si="7"/>
        <v>0</v>
      </c>
      <c r="I31" s="93">
        <f t="shared" si="8"/>
        <v>0</v>
      </c>
      <c r="J31" s="106"/>
      <c r="L31" s="120"/>
    </row>
    <row r="32" spans="1:12" s="87" customFormat="1" ht="20.100000000000001" customHeight="1" thickBot="1" x14ac:dyDescent="0.25">
      <c r="A32" s="89"/>
      <c r="B32" s="94" t="s">
        <v>505</v>
      </c>
      <c r="C32" s="95" t="s">
        <v>7</v>
      </c>
      <c r="D32" s="95" t="s">
        <v>7</v>
      </c>
      <c r="E32" s="95" t="s">
        <v>7</v>
      </c>
      <c r="F32" s="96" t="s">
        <v>7</v>
      </c>
      <c r="G32" s="97">
        <f t="shared" ref="G32:J32" si="9">SUM(G25:G31)</f>
        <v>0</v>
      </c>
      <c r="H32" s="97">
        <f t="shared" si="9"/>
        <v>0</v>
      </c>
      <c r="I32" s="97">
        <f t="shared" si="9"/>
        <v>0</v>
      </c>
      <c r="J32" s="98">
        <f t="shared" si="9"/>
        <v>0</v>
      </c>
      <c r="L32" s="120"/>
    </row>
    <row r="33" spans="1:12" s="87" customFormat="1" ht="15" customHeight="1" thickBot="1" x14ac:dyDescent="0.25">
      <c r="A33" s="314" t="s">
        <v>506</v>
      </c>
      <c r="B33" s="314"/>
      <c r="C33" s="314"/>
      <c r="D33" s="314"/>
      <c r="E33" s="314"/>
      <c r="F33" s="314"/>
      <c r="G33" s="314"/>
      <c r="H33" s="314"/>
      <c r="I33" s="314"/>
      <c r="J33" s="314"/>
      <c r="L33" s="120"/>
    </row>
    <row r="34" spans="1:12" s="87" customFormat="1" ht="30" customHeight="1" thickBot="1" x14ac:dyDescent="0.25">
      <c r="A34" s="88">
        <v>19</v>
      </c>
      <c r="B34" s="145" t="s">
        <v>204</v>
      </c>
      <c r="C34" s="90">
        <v>30</v>
      </c>
      <c r="D34" s="88" t="s">
        <v>1</v>
      </c>
      <c r="E34" s="91"/>
      <c r="F34" s="92"/>
      <c r="G34" s="93">
        <f t="shared" ref="G34:G36" si="10">C34*F34</f>
        <v>0</v>
      </c>
      <c r="H34" s="93">
        <f t="shared" ref="H34:H36" si="11">G34*0.095</f>
        <v>0</v>
      </c>
      <c r="I34" s="93">
        <f t="shared" ref="I34:I36" si="12">G34+H34</f>
        <v>0</v>
      </c>
      <c r="J34" s="106"/>
      <c r="L34" s="120"/>
    </row>
    <row r="35" spans="1:12" s="87" customFormat="1" ht="30" customHeight="1" x14ac:dyDescent="0.2">
      <c r="A35" s="88">
        <v>20</v>
      </c>
      <c r="B35" s="145" t="s">
        <v>203</v>
      </c>
      <c r="C35" s="190">
        <v>1600</v>
      </c>
      <c r="D35" s="88" t="s">
        <v>1</v>
      </c>
      <c r="E35" s="91"/>
      <c r="F35" s="92"/>
      <c r="G35" s="93">
        <f t="shared" si="10"/>
        <v>0</v>
      </c>
      <c r="H35" s="93">
        <f t="shared" si="11"/>
        <v>0</v>
      </c>
      <c r="I35" s="93">
        <f t="shared" si="12"/>
        <v>0</v>
      </c>
      <c r="J35" s="106"/>
      <c r="L35" s="120"/>
    </row>
    <row r="36" spans="1:12" s="87" customFormat="1" ht="30" customHeight="1" x14ac:dyDescent="0.2">
      <c r="A36" s="134">
        <v>21</v>
      </c>
      <c r="B36" s="145" t="s">
        <v>360</v>
      </c>
      <c r="C36" s="90">
        <v>30</v>
      </c>
      <c r="D36" s="88" t="s">
        <v>1</v>
      </c>
      <c r="E36" s="91"/>
      <c r="F36" s="92"/>
      <c r="G36" s="93">
        <f t="shared" si="10"/>
        <v>0</v>
      </c>
      <c r="H36" s="93">
        <f t="shared" si="11"/>
        <v>0</v>
      </c>
      <c r="I36" s="93">
        <f t="shared" si="12"/>
        <v>0</v>
      </c>
      <c r="J36" s="106"/>
    </row>
    <row r="37" spans="1:12" s="87" customFormat="1" ht="20.100000000000001" customHeight="1" x14ac:dyDescent="0.2">
      <c r="A37" s="89"/>
      <c r="B37" s="104" t="s">
        <v>507</v>
      </c>
      <c r="C37" s="94"/>
      <c r="D37" s="95" t="s">
        <v>7</v>
      </c>
      <c r="E37" s="95" t="s">
        <v>7</v>
      </c>
      <c r="F37" s="96" t="s">
        <v>7</v>
      </c>
      <c r="G37" s="97">
        <f t="shared" ref="G37:J37" si="13">SUM(G34:G36)</f>
        <v>0</v>
      </c>
      <c r="H37" s="97">
        <f t="shared" si="13"/>
        <v>0</v>
      </c>
      <c r="I37" s="97">
        <f t="shared" si="13"/>
        <v>0</v>
      </c>
      <c r="J37" s="98">
        <f t="shared" si="13"/>
        <v>0</v>
      </c>
    </row>
    <row r="38" spans="1:12" s="157" customFormat="1" ht="17.100000000000001" customHeight="1" x14ac:dyDescent="0.25">
      <c r="A38" s="191"/>
      <c r="B38" s="192"/>
      <c r="C38" s="193"/>
      <c r="D38" s="194"/>
      <c r="E38" s="192"/>
      <c r="F38" s="192"/>
      <c r="G38" s="192"/>
      <c r="H38" s="192"/>
      <c r="I38" s="192"/>
      <c r="J38" s="192"/>
    </row>
    <row r="39" spans="1:12" s="160" customFormat="1" ht="12.95" customHeight="1" x14ac:dyDescent="0.2">
      <c r="A39" s="178" t="s">
        <v>42</v>
      </c>
      <c r="B39" s="155"/>
      <c r="C39" s="176"/>
      <c r="D39" s="177"/>
      <c r="E39" s="155"/>
      <c r="F39" s="155"/>
      <c r="G39" s="155"/>
      <c r="H39" s="155"/>
      <c r="I39" s="155"/>
      <c r="J39" s="155"/>
    </row>
    <row r="40" spans="1:12" s="160" customFormat="1" ht="12.95" customHeight="1" x14ac:dyDescent="0.2">
      <c r="A40" s="321" t="s">
        <v>310</v>
      </c>
      <c r="B40" s="321"/>
      <c r="C40" s="321"/>
      <c r="D40" s="321"/>
      <c r="E40" s="321"/>
      <c r="F40" s="321"/>
      <c r="G40" s="321"/>
      <c r="H40" s="321"/>
      <c r="I40" s="321"/>
      <c r="J40" s="321"/>
    </row>
    <row r="41" spans="1:12" s="160" customFormat="1" ht="12.95" customHeight="1" x14ac:dyDescent="0.2">
      <c r="A41" s="321" t="s">
        <v>311</v>
      </c>
      <c r="B41" s="321"/>
      <c r="C41" s="321"/>
      <c r="D41" s="321"/>
      <c r="E41" s="321"/>
      <c r="F41" s="321"/>
      <c r="G41" s="321"/>
      <c r="H41" s="321"/>
      <c r="I41" s="321"/>
      <c r="J41" s="321"/>
    </row>
    <row r="42" spans="1:12" s="160" customFormat="1" ht="12.95" customHeight="1" x14ac:dyDescent="0.2">
      <c r="A42" s="319" t="s">
        <v>312</v>
      </c>
      <c r="B42" s="319"/>
      <c r="C42" s="319"/>
      <c r="D42" s="319"/>
      <c r="E42" s="319"/>
      <c r="F42" s="319"/>
      <c r="G42" s="319"/>
      <c r="H42" s="319"/>
      <c r="I42" s="319"/>
      <c r="J42" s="319"/>
    </row>
    <row r="43" spans="1:12" s="157" customFormat="1" ht="17.100000000000001" customHeight="1" x14ac:dyDescent="0.2">
      <c r="E43" s="15"/>
    </row>
    <row r="44" spans="1:12" s="157" customFormat="1" ht="17.100000000000001" customHeight="1" x14ac:dyDescent="0.2">
      <c r="E44" s="15"/>
    </row>
    <row r="45" spans="1:12" s="173" customFormat="1" ht="15" customHeight="1" x14ac:dyDescent="0.2">
      <c r="A45" s="302" t="s">
        <v>29</v>
      </c>
      <c r="B45" s="302"/>
      <c r="C45" s="302"/>
      <c r="D45" s="302"/>
      <c r="E45" s="302"/>
      <c r="F45" s="302"/>
      <c r="G45" s="302"/>
      <c r="H45" s="302"/>
      <c r="I45" s="302"/>
      <c r="J45" s="302"/>
    </row>
    <row r="46" spans="1:12" s="173" customFormat="1" ht="23.25" customHeight="1" x14ac:dyDescent="0.2">
      <c r="A46" s="290" t="s">
        <v>102</v>
      </c>
      <c r="B46" s="291"/>
      <c r="C46" s="291"/>
      <c r="D46" s="291"/>
      <c r="E46" s="291"/>
      <c r="F46" s="291"/>
      <c r="G46" s="291"/>
      <c r="H46" s="291"/>
      <c r="I46" s="291"/>
      <c r="J46" s="291"/>
    </row>
    <row r="47" spans="1:12" s="292" customFormat="1" ht="12.75" customHeight="1" x14ac:dyDescent="0.25">
      <c r="A47" s="290" t="s">
        <v>95</v>
      </c>
    </row>
    <row r="48" spans="1:12" s="184" customFormat="1" ht="12.75" customHeight="1" x14ac:dyDescent="0.25">
      <c r="A48" s="293" t="s">
        <v>96</v>
      </c>
      <c r="B48" s="293"/>
      <c r="C48" s="293"/>
      <c r="D48" s="293"/>
      <c r="E48" s="293"/>
      <c r="F48" s="293"/>
      <c r="G48" s="293"/>
      <c r="H48" s="293"/>
      <c r="I48" s="293"/>
      <c r="J48" s="293"/>
    </row>
    <row r="49" spans="1:10" s="184" customFormat="1" ht="15" customHeight="1" x14ac:dyDescent="0.25">
      <c r="A49" s="293" t="s">
        <v>97</v>
      </c>
      <c r="B49" s="293"/>
      <c r="C49" s="293"/>
      <c r="D49" s="293"/>
      <c r="E49" s="293"/>
      <c r="F49" s="293"/>
      <c r="G49" s="293"/>
      <c r="H49" s="293"/>
      <c r="I49" s="293"/>
      <c r="J49" s="293"/>
    </row>
    <row r="50" spans="1:10" s="303" customFormat="1" ht="15" customHeight="1" x14ac:dyDescent="0.25">
      <c r="A50" s="293" t="s">
        <v>98</v>
      </c>
    </row>
    <row r="51" spans="1:10" s="303" customFormat="1" ht="15" customHeight="1" x14ac:dyDescent="0.25">
      <c r="A51" s="293" t="s">
        <v>99</v>
      </c>
    </row>
    <row r="52" spans="1:10" s="220" customFormat="1" ht="22.5" customHeight="1" x14ac:dyDescent="0.25">
      <c r="A52" s="294" t="s">
        <v>410</v>
      </c>
      <c r="B52" s="295"/>
      <c r="C52" s="295"/>
      <c r="D52" s="295"/>
      <c r="E52" s="295"/>
      <c r="F52" s="295"/>
      <c r="G52" s="295"/>
      <c r="H52" s="295"/>
      <c r="I52" s="295"/>
      <c r="J52" s="295"/>
    </row>
    <row r="53" spans="1:10" s="220" customFormat="1" ht="43.5" customHeight="1" x14ac:dyDescent="0.25">
      <c r="A53" s="294" t="s">
        <v>414</v>
      </c>
      <c r="B53" s="295"/>
      <c r="C53" s="295"/>
      <c r="D53" s="295"/>
      <c r="E53" s="295"/>
      <c r="F53" s="295"/>
      <c r="G53" s="295"/>
      <c r="H53" s="295"/>
      <c r="I53" s="295"/>
      <c r="J53" s="295"/>
    </row>
    <row r="54" spans="1:10" s="220" customFormat="1" ht="12.75" customHeight="1" x14ac:dyDescent="0.25">
      <c r="A54" s="219"/>
      <c r="B54" s="221"/>
      <c r="C54" s="221"/>
      <c r="D54" s="221"/>
      <c r="E54" s="221"/>
      <c r="F54" s="221"/>
      <c r="G54" s="221"/>
      <c r="H54" s="221"/>
      <c r="I54" s="221"/>
      <c r="J54" s="221"/>
    </row>
    <row r="55" spans="1:10" s="173" customFormat="1" ht="20.25" customHeight="1" x14ac:dyDescent="0.2">
      <c r="A55" s="173" t="s">
        <v>411</v>
      </c>
      <c r="B55" s="185"/>
      <c r="C55" s="181"/>
    </row>
    <row r="56" spans="1:10" s="173" customFormat="1" ht="15" customHeight="1" x14ac:dyDescent="0.2">
      <c r="B56" s="185"/>
      <c r="C56" s="181"/>
    </row>
    <row r="57" spans="1:10" s="174" customFormat="1" ht="12.75" x14ac:dyDescent="0.2">
      <c r="A57" s="174" t="s">
        <v>44</v>
      </c>
      <c r="B57" s="182"/>
      <c r="C57" s="183"/>
      <c r="E57" s="174" t="s">
        <v>8</v>
      </c>
      <c r="I57" s="174" t="s">
        <v>2</v>
      </c>
    </row>
  </sheetData>
  <mergeCells count="22">
    <mergeCell ref="A52:J52"/>
    <mergeCell ref="A53:J53"/>
    <mergeCell ref="A47:XFD47"/>
    <mergeCell ref="A48:J48"/>
    <mergeCell ref="A49:J49"/>
    <mergeCell ref="A50:XFD50"/>
    <mergeCell ref="A51:XFD51"/>
    <mergeCell ref="A40:J40"/>
    <mergeCell ref="A41:J41"/>
    <mergeCell ref="A42:J42"/>
    <mergeCell ref="A45:J45"/>
    <mergeCell ref="A46:J46"/>
    <mergeCell ref="A11:J11"/>
    <mergeCell ref="A24:J24"/>
    <mergeCell ref="A33:J33"/>
    <mergeCell ref="A1:C1"/>
    <mergeCell ref="F1:J1"/>
    <mergeCell ref="A2:E2"/>
    <mergeCell ref="F2:J2"/>
    <mergeCell ref="A3:E3"/>
    <mergeCell ref="A4:E4"/>
    <mergeCell ref="A7:J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4:J36 J25:J31">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rowBreaks count="2" manualBreakCount="2">
    <brk id="23" max="9" man="1"/>
    <brk id="32"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89"/>
  <sheetViews>
    <sheetView view="pageBreakPreview" topLeftCell="A22" zoomScale="120" zoomScaleNormal="120" zoomScaleSheetLayoutView="120" workbookViewId="0">
      <selection activeCell="B54" sqref="B54"/>
    </sheetView>
  </sheetViews>
  <sheetFormatPr defaultColWidth="9.28515625" defaultRowHeight="15" x14ac:dyDescent="0.25"/>
  <cols>
    <col min="1" max="1" width="3.42578125" style="2" customWidth="1"/>
    <col min="2" max="2" width="32.7109375" style="44" customWidth="1"/>
    <col min="3" max="3" width="7" style="2" customWidth="1"/>
    <col min="4" max="4" width="5.28515625" style="2" customWidth="1"/>
    <col min="5" max="5" width="16.7109375" style="2" customWidth="1"/>
    <col min="6" max="9" width="11.5703125" style="2" customWidth="1"/>
    <col min="10" max="10" width="11.5703125" style="71" customWidth="1"/>
    <col min="11" max="16384" width="9.28515625" style="2"/>
  </cols>
  <sheetData>
    <row r="1" spans="1:10" s="228" customFormat="1" x14ac:dyDescent="0.25">
      <c r="A1" s="299"/>
      <c r="B1" s="299"/>
      <c r="C1" s="299"/>
      <c r="D1" s="226"/>
      <c r="E1" s="227"/>
      <c r="F1" s="311" t="s">
        <v>409</v>
      </c>
      <c r="G1" s="303"/>
      <c r="H1" s="303"/>
      <c r="I1" s="303"/>
      <c r="J1" s="303"/>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6" customFormat="1" ht="6" customHeight="1" x14ac:dyDescent="0.15">
      <c r="B6" s="42"/>
      <c r="J6" s="72"/>
    </row>
    <row r="7" spans="1:10" s="35" customFormat="1" ht="18" customHeight="1" x14ac:dyDescent="0.3">
      <c r="A7" s="301" t="s">
        <v>361</v>
      </c>
      <c r="B7" s="301"/>
      <c r="C7" s="301"/>
      <c r="D7" s="301"/>
      <c r="E7" s="301"/>
      <c r="F7" s="301"/>
      <c r="G7" s="301"/>
      <c r="H7" s="301"/>
      <c r="I7" s="301"/>
      <c r="J7" s="301"/>
    </row>
    <row r="8" spans="1:10" s="6" customFormat="1" ht="6" customHeight="1" x14ac:dyDescent="0.15">
      <c r="B8" s="215"/>
      <c r="C8" s="13"/>
      <c r="J8" s="72"/>
    </row>
    <row r="9" spans="1:10" s="7" customFormat="1" ht="51" customHeight="1" x14ac:dyDescent="0.15">
      <c r="A9" s="29" t="s">
        <v>3</v>
      </c>
      <c r="B9" s="60" t="s">
        <v>4</v>
      </c>
      <c r="C9" s="30" t="s">
        <v>5</v>
      </c>
      <c r="D9" s="30" t="s">
        <v>33</v>
      </c>
      <c r="E9" s="31" t="s">
        <v>6</v>
      </c>
      <c r="F9" s="31" t="s">
        <v>23</v>
      </c>
      <c r="G9" s="31" t="s">
        <v>24</v>
      </c>
      <c r="H9" s="31" t="s">
        <v>43</v>
      </c>
      <c r="I9" s="31" t="s">
        <v>27</v>
      </c>
      <c r="J9" s="77" t="s">
        <v>93</v>
      </c>
    </row>
    <row r="10" spans="1:10" s="7" customFormat="1" ht="12.75" customHeight="1" x14ac:dyDescent="0.15">
      <c r="A10" s="32">
        <v>1</v>
      </c>
      <c r="B10" s="63">
        <v>2</v>
      </c>
      <c r="C10" s="33">
        <v>3</v>
      </c>
      <c r="D10" s="33">
        <v>4</v>
      </c>
      <c r="E10" s="33">
        <v>5</v>
      </c>
      <c r="F10" s="33">
        <v>6</v>
      </c>
      <c r="G10" s="34" t="s">
        <v>25</v>
      </c>
      <c r="H10" s="33" t="s">
        <v>26</v>
      </c>
      <c r="I10" s="34" t="s">
        <v>28</v>
      </c>
      <c r="J10" s="78">
        <v>10</v>
      </c>
    </row>
    <row r="11" spans="1:10" s="8" customFormat="1" ht="15.75" customHeight="1" x14ac:dyDescent="0.2">
      <c r="A11" s="288" t="s">
        <v>508</v>
      </c>
      <c r="B11" s="289"/>
      <c r="C11" s="289"/>
      <c r="D11" s="289"/>
      <c r="E11" s="289"/>
      <c r="F11" s="289"/>
      <c r="G11" s="289"/>
      <c r="H11" s="289"/>
      <c r="I11" s="289"/>
      <c r="J11" s="289"/>
    </row>
    <row r="12" spans="1:10" s="87" customFormat="1" ht="20.100000000000001" customHeight="1" x14ac:dyDescent="0.2">
      <c r="A12" s="88">
        <v>1</v>
      </c>
      <c r="B12" s="150" t="s">
        <v>85</v>
      </c>
      <c r="C12" s="90">
        <v>1400</v>
      </c>
      <c r="D12" s="88" t="s">
        <v>1</v>
      </c>
      <c r="E12" s="91"/>
      <c r="F12" s="92"/>
      <c r="G12" s="93">
        <f t="shared" ref="G12:G34" si="0">C12*F12</f>
        <v>0</v>
      </c>
      <c r="H12" s="93">
        <f t="shared" ref="H12:H34" si="1">G12*0.095</f>
        <v>0</v>
      </c>
      <c r="I12" s="93">
        <f t="shared" ref="I12:I34" si="2">G12+H12</f>
        <v>0</v>
      </c>
      <c r="J12" s="106"/>
    </row>
    <row r="13" spans="1:10" s="87" customFormat="1" ht="20.100000000000001" customHeight="1" x14ac:dyDescent="0.2">
      <c r="A13" s="134">
        <v>2</v>
      </c>
      <c r="B13" s="150" t="s">
        <v>86</v>
      </c>
      <c r="C13" s="90">
        <v>1200</v>
      </c>
      <c r="D13" s="88" t="s">
        <v>1</v>
      </c>
      <c r="E13" s="91"/>
      <c r="F13" s="92"/>
      <c r="G13" s="93">
        <f t="shared" si="0"/>
        <v>0</v>
      </c>
      <c r="H13" s="93">
        <f t="shared" si="1"/>
        <v>0</v>
      </c>
      <c r="I13" s="93">
        <f t="shared" si="2"/>
        <v>0</v>
      </c>
      <c r="J13" s="106"/>
    </row>
    <row r="14" spans="1:10" s="87" customFormat="1" ht="20.100000000000001" customHeight="1" x14ac:dyDescent="0.2">
      <c r="A14" s="161">
        <v>3</v>
      </c>
      <c r="B14" s="150" t="s">
        <v>47</v>
      </c>
      <c r="C14" s="90">
        <v>50</v>
      </c>
      <c r="D14" s="88" t="s">
        <v>1</v>
      </c>
      <c r="E14" s="91"/>
      <c r="F14" s="92"/>
      <c r="G14" s="93">
        <f t="shared" si="0"/>
        <v>0</v>
      </c>
      <c r="H14" s="93">
        <f t="shared" si="1"/>
        <v>0</v>
      </c>
      <c r="I14" s="93">
        <f t="shared" si="2"/>
        <v>0</v>
      </c>
      <c r="J14" s="106"/>
    </row>
    <row r="15" spans="1:10" s="87" customFormat="1" ht="20.100000000000001" customHeight="1" x14ac:dyDescent="0.2">
      <c r="A15" s="161">
        <v>4</v>
      </c>
      <c r="B15" s="150" t="s">
        <v>87</v>
      </c>
      <c r="C15" s="90">
        <v>60</v>
      </c>
      <c r="D15" s="88" t="s">
        <v>1</v>
      </c>
      <c r="E15" s="91"/>
      <c r="F15" s="92"/>
      <c r="G15" s="93">
        <f t="shared" si="0"/>
        <v>0</v>
      </c>
      <c r="H15" s="93">
        <f t="shared" si="1"/>
        <v>0</v>
      </c>
      <c r="I15" s="93">
        <f t="shared" si="2"/>
        <v>0</v>
      </c>
      <c r="J15" s="106"/>
    </row>
    <row r="16" spans="1:10" s="87" customFormat="1" ht="20.100000000000001" customHeight="1" x14ac:dyDescent="0.2">
      <c r="A16" s="161">
        <v>5</v>
      </c>
      <c r="B16" s="150" t="s">
        <v>398</v>
      </c>
      <c r="C16" s="90">
        <v>90</v>
      </c>
      <c r="D16" s="88" t="s">
        <v>1</v>
      </c>
      <c r="E16" s="91"/>
      <c r="F16" s="92"/>
      <c r="G16" s="93">
        <f t="shared" si="0"/>
        <v>0</v>
      </c>
      <c r="H16" s="93">
        <f t="shared" si="1"/>
        <v>0</v>
      </c>
      <c r="I16" s="93">
        <f t="shared" si="2"/>
        <v>0</v>
      </c>
      <c r="J16" s="106"/>
    </row>
    <row r="17" spans="1:10" s="87" customFormat="1" ht="20.100000000000001" customHeight="1" x14ac:dyDescent="0.2">
      <c r="A17" s="161">
        <v>6</v>
      </c>
      <c r="B17" s="150" t="s">
        <v>362</v>
      </c>
      <c r="C17" s="90">
        <v>140</v>
      </c>
      <c r="D17" s="88" t="s">
        <v>1</v>
      </c>
      <c r="E17" s="91"/>
      <c r="F17" s="92"/>
      <c r="G17" s="93">
        <f t="shared" si="0"/>
        <v>0</v>
      </c>
      <c r="H17" s="93">
        <f t="shared" si="1"/>
        <v>0</v>
      </c>
      <c r="I17" s="93">
        <f t="shared" si="2"/>
        <v>0</v>
      </c>
      <c r="J17" s="106"/>
    </row>
    <row r="18" spans="1:10" s="87" customFormat="1" ht="20.100000000000001" customHeight="1" x14ac:dyDescent="0.2">
      <c r="A18" s="161">
        <v>7</v>
      </c>
      <c r="B18" s="150" t="s">
        <v>363</v>
      </c>
      <c r="C18" s="90">
        <v>550</v>
      </c>
      <c r="D18" s="88" t="s">
        <v>1</v>
      </c>
      <c r="E18" s="91"/>
      <c r="F18" s="92"/>
      <c r="G18" s="93">
        <f t="shared" si="0"/>
        <v>0</v>
      </c>
      <c r="H18" s="93">
        <f t="shared" si="1"/>
        <v>0</v>
      </c>
      <c r="I18" s="93">
        <f t="shared" si="2"/>
        <v>0</v>
      </c>
      <c r="J18" s="106"/>
    </row>
    <row r="19" spans="1:10" s="87" customFormat="1" ht="20.100000000000001" customHeight="1" x14ac:dyDescent="0.2">
      <c r="A19" s="161">
        <v>8</v>
      </c>
      <c r="B19" s="150" t="s">
        <v>224</v>
      </c>
      <c r="C19" s="90">
        <v>1600</v>
      </c>
      <c r="D19" s="88" t="s">
        <v>1</v>
      </c>
      <c r="E19" s="91"/>
      <c r="F19" s="92"/>
      <c r="G19" s="93">
        <f t="shared" si="0"/>
        <v>0</v>
      </c>
      <c r="H19" s="93">
        <f t="shared" si="1"/>
        <v>0</v>
      </c>
      <c r="I19" s="93">
        <f t="shared" si="2"/>
        <v>0</v>
      </c>
      <c r="J19" s="106"/>
    </row>
    <row r="20" spans="1:10" s="87" customFormat="1" ht="25.5" customHeight="1" x14ac:dyDescent="0.2">
      <c r="A20" s="161">
        <v>9</v>
      </c>
      <c r="B20" s="266" t="s">
        <v>656</v>
      </c>
      <c r="C20" s="90">
        <v>1000</v>
      </c>
      <c r="D20" s="88" t="s">
        <v>1</v>
      </c>
      <c r="E20" s="91"/>
      <c r="F20" s="92"/>
      <c r="G20" s="93">
        <f t="shared" si="0"/>
        <v>0</v>
      </c>
      <c r="H20" s="93">
        <f t="shared" si="1"/>
        <v>0</v>
      </c>
      <c r="I20" s="93">
        <f t="shared" si="2"/>
        <v>0</v>
      </c>
      <c r="J20" s="106"/>
    </row>
    <row r="21" spans="1:10" s="87" customFormat="1" ht="33.75" customHeight="1" x14ac:dyDescent="0.2">
      <c r="A21" s="161">
        <v>10</v>
      </c>
      <c r="B21" s="266" t="s">
        <v>650</v>
      </c>
      <c r="C21" s="90">
        <v>300</v>
      </c>
      <c r="D21" s="88" t="s">
        <v>1</v>
      </c>
      <c r="E21" s="91"/>
      <c r="F21" s="92"/>
      <c r="G21" s="93">
        <f t="shared" si="0"/>
        <v>0</v>
      </c>
      <c r="H21" s="93">
        <f t="shared" si="1"/>
        <v>0</v>
      </c>
      <c r="I21" s="93">
        <f t="shared" si="2"/>
        <v>0</v>
      </c>
      <c r="J21" s="106"/>
    </row>
    <row r="22" spans="1:10" s="87" customFormat="1" ht="27" customHeight="1" x14ac:dyDescent="0.2">
      <c r="A22" s="161">
        <v>11</v>
      </c>
      <c r="B22" s="150" t="s">
        <v>585</v>
      </c>
      <c r="C22" s="90">
        <v>1000</v>
      </c>
      <c r="D22" s="88" t="s">
        <v>1</v>
      </c>
      <c r="E22" s="91"/>
      <c r="F22" s="92"/>
      <c r="G22" s="93">
        <f t="shared" si="0"/>
        <v>0</v>
      </c>
      <c r="H22" s="93">
        <f t="shared" si="1"/>
        <v>0</v>
      </c>
      <c r="I22" s="93">
        <f t="shared" si="2"/>
        <v>0</v>
      </c>
      <c r="J22" s="106"/>
    </row>
    <row r="23" spans="1:10" s="87" customFormat="1" ht="29.25" customHeight="1" x14ac:dyDescent="0.2">
      <c r="A23" s="161">
        <v>12</v>
      </c>
      <c r="B23" s="150" t="s">
        <v>364</v>
      </c>
      <c r="C23" s="90">
        <v>1000</v>
      </c>
      <c r="D23" s="88" t="s">
        <v>1</v>
      </c>
      <c r="E23" s="91"/>
      <c r="F23" s="92"/>
      <c r="G23" s="93">
        <f t="shared" si="0"/>
        <v>0</v>
      </c>
      <c r="H23" s="93">
        <f t="shared" si="1"/>
        <v>0</v>
      </c>
      <c r="I23" s="93">
        <f t="shared" si="2"/>
        <v>0</v>
      </c>
      <c r="J23" s="106"/>
    </row>
    <row r="24" spans="1:10" s="87" customFormat="1" ht="20.100000000000001" customHeight="1" x14ac:dyDescent="0.2">
      <c r="A24" s="161">
        <v>13</v>
      </c>
      <c r="B24" s="150" t="s">
        <v>575</v>
      </c>
      <c r="C24" s="90">
        <v>100</v>
      </c>
      <c r="D24" s="88" t="s">
        <v>1</v>
      </c>
      <c r="E24" s="91"/>
      <c r="F24" s="92"/>
      <c r="G24" s="93">
        <f t="shared" si="0"/>
        <v>0</v>
      </c>
      <c r="H24" s="93">
        <f t="shared" si="1"/>
        <v>0</v>
      </c>
      <c r="I24" s="93">
        <f t="shared" si="2"/>
        <v>0</v>
      </c>
      <c r="J24" s="106"/>
    </row>
    <row r="25" spans="1:10" s="87" customFormat="1" ht="20.100000000000001" customHeight="1" x14ac:dyDescent="0.2">
      <c r="A25" s="161">
        <v>14</v>
      </c>
      <c r="B25" s="150" t="s">
        <v>365</v>
      </c>
      <c r="C25" s="90">
        <v>250</v>
      </c>
      <c r="D25" s="88" t="s">
        <v>1</v>
      </c>
      <c r="E25" s="91"/>
      <c r="F25" s="92"/>
      <c r="G25" s="93">
        <f t="shared" si="0"/>
        <v>0</v>
      </c>
      <c r="H25" s="93">
        <f t="shared" si="1"/>
        <v>0</v>
      </c>
      <c r="I25" s="93">
        <f t="shared" si="2"/>
        <v>0</v>
      </c>
      <c r="J25" s="106"/>
    </row>
    <row r="26" spans="1:10" s="87" customFormat="1" ht="20.100000000000001" customHeight="1" x14ac:dyDescent="0.2">
      <c r="A26" s="161">
        <v>15</v>
      </c>
      <c r="B26" s="150" t="s">
        <v>366</v>
      </c>
      <c r="C26" s="90">
        <v>200</v>
      </c>
      <c r="D26" s="88" t="s">
        <v>1</v>
      </c>
      <c r="E26" s="91"/>
      <c r="F26" s="92"/>
      <c r="G26" s="93">
        <f t="shared" si="0"/>
        <v>0</v>
      </c>
      <c r="H26" s="93">
        <f t="shared" si="1"/>
        <v>0</v>
      </c>
      <c r="I26" s="93">
        <f t="shared" si="2"/>
        <v>0</v>
      </c>
      <c r="J26" s="106"/>
    </row>
    <row r="27" spans="1:10" s="157" customFormat="1" ht="20.25" customHeight="1" x14ac:dyDescent="0.2">
      <c r="A27" s="161">
        <v>16</v>
      </c>
      <c r="B27" s="150" t="s">
        <v>226</v>
      </c>
      <c r="C27" s="163">
        <v>170</v>
      </c>
      <c r="D27" s="161" t="s">
        <v>1</v>
      </c>
      <c r="E27" s="164"/>
      <c r="F27" s="165"/>
      <c r="G27" s="166">
        <f t="shared" si="0"/>
        <v>0</v>
      </c>
      <c r="H27" s="166">
        <f t="shared" si="1"/>
        <v>0</v>
      </c>
      <c r="I27" s="166">
        <f t="shared" si="2"/>
        <v>0</v>
      </c>
      <c r="J27" s="186"/>
    </row>
    <row r="28" spans="1:10" s="157" customFormat="1" ht="30" customHeight="1" x14ac:dyDescent="0.2">
      <c r="A28" s="161">
        <v>17</v>
      </c>
      <c r="B28" s="150" t="s">
        <v>225</v>
      </c>
      <c r="C28" s="163">
        <v>1040</v>
      </c>
      <c r="D28" s="161" t="s">
        <v>1</v>
      </c>
      <c r="E28" s="164"/>
      <c r="F28" s="165"/>
      <c r="G28" s="166">
        <f t="shared" si="0"/>
        <v>0</v>
      </c>
      <c r="H28" s="166">
        <f t="shared" si="1"/>
        <v>0</v>
      </c>
      <c r="I28" s="166">
        <f t="shared" si="2"/>
        <v>0</v>
      </c>
      <c r="J28" s="186"/>
    </row>
    <row r="29" spans="1:10" s="157" customFormat="1" ht="20.100000000000001" customHeight="1" x14ac:dyDescent="0.2">
      <c r="A29" s="161">
        <v>18</v>
      </c>
      <c r="B29" s="150" t="s">
        <v>17</v>
      </c>
      <c r="C29" s="163">
        <v>730</v>
      </c>
      <c r="D29" s="161" t="s">
        <v>1</v>
      </c>
      <c r="E29" s="164"/>
      <c r="F29" s="165"/>
      <c r="G29" s="166">
        <f t="shared" si="0"/>
        <v>0</v>
      </c>
      <c r="H29" s="166">
        <f t="shared" si="1"/>
        <v>0</v>
      </c>
      <c r="I29" s="166">
        <f t="shared" si="2"/>
        <v>0</v>
      </c>
      <c r="J29" s="186"/>
    </row>
    <row r="30" spans="1:10" s="157" customFormat="1" ht="20.100000000000001" customHeight="1" x14ac:dyDescent="0.2">
      <c r="A30" s="161">
        <v>19</v>
      </c>
      <c r="B30" s="150" t="s">
        <v>88</v>
      </c>
      <c r="C30" s="163">
        <v>20</v>
      </c>
      <c r="D30" s="161" t="s">
        <v>1</v>
      </c>
      <c r="E30" s="164"/>
      <c r="F30" s="165"/>
      <c r="G30" s="166">
        <f t="shared" si="0"/>
        <v>0</v>
      </c>
      <c r="H30" s="166">
        <f t="shared" si="1"/>
        <v>0</v>
      </c>
      <c r="I30" s="166">
        <f t="shared" si="2"/>
        <v>0</v>
      </c>
      <c r="J30" s="186"/>
    </row>
    <row r="31" spans="1:10" s="157" customFormat="1" ht="24.75" customHeight="1" x14ac:dyDescent="0.2">
      <c r="A31" s="161">
        <v>20</v>
      </c>
      <c r="B31" s="150" t="s">
        <v>228</v>
      </c>
      <c r="C31" s="163">
        <v>50</v>
      </c>
      <c r="D31" s="161" t="s">
        <v>1</v>
      </c>
      <c r="E31" s="164"/>
      <c r="F31" s="165"/>
      <c r="G31" s="166">
        <f t="shared" si="0"/>
        <v>0</v>
      </c>
      <c r="H31" s="166">
        <f t="shared" si="1"/>
        <v>0</v>
      </c>
      <c r="I31" s="166">
        <f t="shared" si="2"/>
        <v>0</v>
      </c>
      <c r="J31" s="186"/>
    </row>
    <row r="32" spans="1:10" s="157" customFormat="1" ht="23.25" customHeight="1" x14ac:dyDescent="0.2">
      <c r="A32" s="161">
        <v>21</v>
      </c>
      <c r="B32" s="150" t="s">
        <v>227</v>
      </c>
      <c r="C32" s="163">
        <v>120</v>
      </c>
      <c r="D32" s="161" t="s">
        <v>1</v>
      </c>
      <c r="E32" s="164"/>
      <c r="F32" s="165"/>
      <c r="G32" s="166">
        <f t="shared" si="0"/>
        <v>0</v>
      </c>
      <c r="H32" s="166">
        <f t="shared" si="1"/>
        <v>0</v>
      </c>
      <c r="I32" s="166">
        <f t="shared" si="2"/>
        <v>0</v>
      </c>
      <c r="J32" s="186"/>
    </row>
    <row r="33" spans="1:10" s="157" customFormat="1" ht="22.5" customHeight="1" x14ac:dyDescent="0.2">
      <c r="A33" s="161">
        <v>22</v>
      </c>
      <c r="B33" s="266" t="s">
        <v>651</v>
      </c>
      <c r="C33" s="163">
        <v>400</v>
      </c>
      <c r="D33" s="161" t="s">
        <v>1</v>
      </c>
      <c r="E33" s="164"/>
      <c r="F33" s="165"/>
      <c r="G33" s="166">
        <f t="shared" si="0"/>
        <v>0</v>
      </c>
      <c r="H33" s="166">
        <f t="shared" si="1"/>
        <v>0</v>
      </c>
      <c r="I33" s="166">
        <f t="shared" si="2"/>
        <v>0</v>
      </c>
      <c r="J33" s="186"/>
    </row>
    <row r="34" spans="1:10" s="157" customFormat="1" ht="24.75" customHeight="1" x14ac:dyDescent="0.2">
      <c r="A34" s="161">
        <v>23</v>
      </c>
      <c r="B34" s="266" t="s">
        <v>657</v>
      </c>
      <c r="C34" s="163">
        <v>400</v>
      </c>
      <c r="D34" s="161" t="s">
        <v>1</v>
      </c>
      <c r="E34" s="164"/>
      <c r="F34" s="165"/>
      <c r="G34" s="166">
        <f t="shared" si="0"/>
        <v>0</v>
      </c>
      <c r="H34" s="166">
        <f t="shared" si="1"/>
        <v>0</v>
      </c>
      <c r="I34" s="166">
        <f t="shared" si="2"/>
        <v>0</v>
      </c>
      <c r="J34" s="186"/>
    </row>
    <row r="35" spans="1:10" s="87" customFormat="1" ht="20.100000000000001" customHeight="1" x14ac:dyDescent="0.2">
      <c r="A35" s="89"/>
      <c r="B35" s="104" t="s">
        <v>509</v>
      </c>
      <c r="C35" s="95" t="s">
        <v>7</v>
      </c>
      <c r="D35" s="95" t="s">
        <v>7</v>
      </c>
      <c r="E35" s="95" t="s">
        <v>7</v>
      </c>
      <c r="F35" s="96" t="s">
        <v>7</v>
      </c>
      <c r="G35" s="97">
        <f>SUM(G12:G34)</f>
        <v>0</v>
      </c>
      <c r="H35" s="97">
        <f>SUM(H12:H34)</f>
        <v>0</v>
      </c>
      <c r="I35" s="97">
        <f>SUM(I12:I34)</f>
        <v>0</v>
      </c>
      <c r="J35" s="98">
        <f>SUM(J12:J34)</f>
        <v>0</v>
      </c>
    </row>
    <row r="36" spans="1:10" s="87" customFormat="1" ht="15" customHeight="1" x14ac:dyDescent="0.2">
      <c r="A36" s="288" t="s">
        <v>510</v>
      </c>
      <c r="B36" s="289"/>
      <c r="C36" s="289"/>
      <c r="D36" s="289"/>
      <c r="E36" s="289"/>
      <c r="F36" s="289"/>
      <c r="G36" s="289"/>
      <c r="H36" s="289"/>
      <c r="I36" s="289"/>
      <c r="J36" s="289"/>
    </row>
    <row r="37" spans="1:10" s="87" customFormat="1" ht="20.100000000000001" customHeight="1" x14ac:dyDescent="0.2">
      <c r="A37" s="88">
        <v>24</v>
      </c>
      <c r="B37" s="150" t="s">
        <v>14</v>
      </c>
      <c r="C37" s="90">
        <v>200</v>
      </c>
      <c r="D37" s="88" t="s">
        <v>1</v>
      </c>
      <c r="E37" s="99"/>
      <c r="F37" s="92"/>
      <c r="G37" s="93">
        <f t="shared" ref="G37:G45" si="3">C37*F37</f>
        <v>0</v>
      </c>
      <c r="H37" s="93">
        <f t="shared" ref="H37:H45" si="4">G37*0.095</f>
        <v>0</v>
      </c>
      <c r="I37" s="93">
        <f t="shared" ref="I37:I45" si="5">G37+H37</f>
        <v>0</v>
      </c>
      <c r="J37" s="242" t="s">
        <v>7</v>
      </c>
    </row>
    <row r="38" spans="1:10" s="157" customFormat="1" ht="15.75" customHeight="1" x14ac:dyDescent="0.2">
      <c r="A38" s="161">
        <v>25</v>
      </c>
      <c r="B38" s="150" t="s">
        <v>326</v>
      </c>
      <c r="C38" s="163">
        <v>60</v>
      </c>
      <c r="D38" s="161" t="s">
        <v>1</v>
      </c>
      <c r="E38" s="171"/>
      <c r="F38" s="165"/>
      <c r="G38" s="166">
        <f t="shared" si="3"/>
        <v>0</v>
      </c>
      <c r="H38" s="166">
        <f t="shared" si="4"/>
        <v>0</v>
      </c>
      <c r="I38" s="166">
        <f t="shared" si="5"/>
        <v>0</v>
      </c>
      <c r="J38" s="242" t="s">
        <v>7</v>
      </c>
    </row>
    <row r="39" spans="1:10" s="157" customFormat="1" ht="15.75" customHeight="1" x14ac:dyDescent="0.2">
      <c r="A39" s="161">
        <v>26</v>
      </c>
      <c r="B39" s="150" t="s">
        <v>327</v>
      </c>
      <c r="C39" s="163">
        <v>250</v>
      </c>
      <c r="D39" s="161" t="s">
        <v>1</v>
      </c>
      <c r="E39" s="171"/>
      <c r="F39" s="165"/>
      <c r="G39" s="166">
        <f t="shared" si="3"/>
        <v>0</v>
      </c>
      <c r="H39" s="166">
        <f t="shared" si="4"/>
        <v>0</v>
      </c>
      <c r="I39" s="166">
        <f t="shared" si="5"/>
        <v>0</v>
      </c>
      <c r="J39" s="242" t="s">
        <v>7</v>
      </c>
    </row>
    <row r="40" spans="1:10" s="133" customFormat="1" ht="15.75" customHeight="1" x14ac:dyDescent="0.2">
      <c r="A40" s="161">
        <v>27</v>
      </c>
      <c r="B40" s="150" t="s">
        <v>328</v>
      </c>
      <c r="C40" s="136">
        <v>250</v>
      </c>
      <c r="D40" s="134" t="s">
        <v>1</v>
      </c>
      <c r="E40" s="144"/>
      <c r="F40" s="138"/>
      <c r="G40" s="139">
        <f t="shared" ref="G40" si="6">C40*F40</f>
        <v>0</v>
      </c>
      <c r="H40" s="139">
        <f t="shared" ref="H40" si="7">G40*0.095</f>
        <v>0</v>
      </c>
      <c r="I40" s="139">
        <f t="shared" ref="I40" si="8">G40+H40</f>
        <v>0</v>
      </c>
      <c r="J40" s="242" t="s">
        <v>7</v>
      </c>
    </row>
    <row r="41" spans="1:10" s="157" customFormat="1" ht="15.75" customHeight="1" x14ac:dyDescent="0.2">
      <c r="A41" s="161">
        <v>28</v>
      </c>
      <c r="B41" s="150" t="s">
        <v>329</v>
      </c>
      <c r="C41" s="163">
        <v>10</v>
      </c>
      <c r="D41" s="161" t="s">
        <v>1</v>
      </c>
      <c r="E41" s="171"/>
      <c r="F41" s="165"/>
      <c r="G41" s="166">
        <f t="shared" ref="G41" si="9">C41*F41</f>
        <v>0</v>
      </c>
      <c r="H41" s="166">
        <f t="shared" ref="H41" si="10">G41*0.095</f>
        <v>0</v>
      </c>
      <c r="I41" s="166">
        <f t="shared" ref="I41" si="11">G41+H41</f>
        <v>0</v>
      </c>
      <c r="J41" s="242" t="s">
        <v>7</v>
      </c>
    </row>
    <row r="42" spans="1:10" s="87" customFormat="1" ht="20.100000000000001" customHeight="1" x14ac:dyDescent="0.2">
      <c r="A42" s="161">
        <v>29</v>
      </c>
      <c r="B42" s="150" t="s">
        <v>15</v>
      </c>
      <c r="C42" s="90">
        <v>60</v>
      </c>
      <c r="D42" s="88" t="s">
        <v>1</v>
      </c>
      <c r="E42" s="99"/>
      <c r="F42" s="92"/>
      <c r="G42" s="93">
        <f t="shared" si="3"/>
        <v>0</v>
      </c>
      <c r="H42" s="93">
        <f t="shared" si="4"/>
        <v>0</v>
      </c>
      <c r="I42" s="93">
        <f t="shared" si="5"/>
        <v>0</v>
      </c>
      <c r="J42" s="242" t="s">
        <v>7</v>
      </c>
    </row>
    <row r="43" spans="1:10" s="157" customFormat="1" ht="20.100000000000001" customHeight="1" x14ac:dyDescent="0.2">
      <c r="A43" s="161">
        <v>30</v>
      </c>
      <c r="B43" s="150" t="s">
        <v>16</v>
      </c>
      <c r="C43" s="163">
        <v>30</v>
      </c>
      <c r="D43" s="161" t="s">
        <v>1</v>
      </c>
      <c r="E43" s="171"/>
      <c r="F43" s="165"/>
      <c r="G43" s="166">
        <f t="shared" ref="G43" si="12">C43*F43</f>
        <v>0</v>
      </c>
      <c r="H43" s="166">
        <f t="shared" ref="H43" si="13">G43*0.095</f>
        <v>0</v>
      </c>
      <c r="I43" s="166">
        <f t="shared" ref="I43" si="14">G43+H43</f>
        <v>0</v>
      </c>
      <c r="J43" s="242" t="s">
        <v>7</v>
      </c>
    </row>
    <row r="44" spans="1:10" s="87" customFormat="1" ht="20.100000000000001" customHeight="1" x14ac:dyDescent="0.2">
      <c r="A44" s="161">
        <v>31</v>
      </c>
      <c r="B44" s="150" t="s">
        <v>325</v>
      </c>
      <c r="C44" s="90">
        <v>10</v>
      </c>
      <c r="D44" s="88" t="s">
        <v>1</v>
      </c>
      <c r="E44" s="99"/>
      <c r="F44" s="92"/>
      <c r="G44" s="93">
        <f t="shared" si="3"/>
        <v>0</v>
      </c>
      <c r="H44" s="93">
        <f t="shared" si="4"/>
        <v>0</v>
      </c>
      <c r="I44" s="93">
        <f t="shared" si="5"/>
        <v>0</v>
      </c>
      <c r="J44" s="242" t="s">
        <v>7</v>
      </c>
    </row>
    <row r="45" spans="1:10" s="87" customFormat="1" ht="20.100000000000001" customHeight="1" x14ac:dyDescent="0.2">
      <c r="A45" s="161">
        <v>32</v>
      </c>
      <c r="B45" s="150" t="s">
        <v>18</v>
      </c>
      <c r="C45" s="90">
        <v>90</v>
      </c>
      <c r="D45" s="88" t="s">
        <v>1</v>
      </c>
      <c r="E45" s="99"/>
      <c r="F45" s="92"/>
      <c r="G45" s="93">
        <f t="shared" si="3"/>
        <v>0</v>
      </c>
      <c r="H45" s="93">
        <f t="shared" si="4"/>
        <v>0</v>
      </c>
      <c r="I45" s="93">
        <f t="shared" si="5"/>
        <v>0</v>
      </c>
      <c r="J45" s="242" t="s">
        <v>7</v>
      </c>
    </row>
    <row r="46" spans="1:10" s="133" customFormat="1" ht="26.25" customHeight="1" x14ac:dyDescent="0.2">
      <c r="A46" s="161">
        <v>33</v>
      </c>
      <c r="B46" s="266" t="s">
        <v>627</v>
      </c>
      <c r="C46" s="136">
        <v>10</v>
      </c>
      <c r="D46" s="134" t="s">
        <v>1</v>
      </c>
      <c r="E46" s="144"/>
      <c r="F46" s="138"/>
      <c r="G46" s="139">
        <f t="shared" ref="G46:G48" si="15">C46*F46</f>
        <v>0</v>
      </c>
      <c r="H46" s="139">
        <f t="shared" ref="H46:H48" si="16">G46*0.095</f>
        <v>0</v>
      </c>
      <c r="I46" s="139">
        <f t="shared" ref="I46:I48" si="17">G46+H46</f>
        <v>0</v>
      </c>
      <c r="J46" s="242" t="s">
        <v>7</v>
      </c>
    </row>
    <row r="47" spans="1:10" s="201" customFormat="1" ht="19.5" customHeight="1" x14ac:dyDescent="0.2">
      <c r="A47" s="161">
        <v>34</v>
      </c>
      <c r="B47" s="150" t="s">
        <v>324</v>
      </c>
      <c r="C47" s="186">
        <v>30</v>
      </c>
      <c r="D47" s="199" t="s">
        <v>1</v>
      </c>
      <c r="E47" s="202"/>
      <c r="F47" s="165"/>
      <c r="G47" s="166">
        <f t="shared" ref="G47" si="18">C47*F47</f>
        <v>0</v>
      </c>
      <c r="H47" s="166">
        <f t="shared" ref="H47" si="19">G47*0.095</f>
        <v>0</v>
      </c>
      <c r="I47" s="166">
        <f t="shared" ref="I47" si="20">G47+H47</f>
        <v>0</v>
      </c>
      <c r="J47" s="242" t="s">
        <v>7</v>
      </c>
    </row>
    <row r="48" spans="1:10" s="201" customFormat="1" ht="19.5" customHeight="1" x14ac:dyDescent="0.2">
      <c r="A48" s="161">
        <v>35</v>
      </c>
      <c r="B48" s="150" t="s">
        <v>323</v>
      </c>
      <c r="C48" s="186">
        <v>30</v>
      </c>
      <c r="D48" s="199" t="s">
        <v>1</v>
      </c>
      <c r="E48" s="202"/>
      <c r="F48" s="165"/>
      <c r="G48" s="166">
        <f t="shared" si="15"/>
        <v>0</v>
      </c>
      <c r="H48" s="166">
        <f t="shared" si="16"/>
        <v>0</v>
      </c>
      <c r="I48" s="166">
        <f t="shared" si="17"/>
        <v>0</v>
      </c>
      <c r="J48" s="242" t="s">
        <v>7</v>
      </c>
    </row>
    <row r="49" spans="1:10" s="87" customFormat="1" ht="20.100000000000001" customHeight="1" x14ac:dyDescent="0.2">
      <c r="A49" s="89"/>
      <c r="B49" s="104" t="s">
        <v>511</v>
      </c>
      <c r="C49" s="95" t="s">
        <v>7</v>
      </c>
      <c r="D49" s="95" t="s">
        <v>7</v>
      </c>
      <c r="E49" s="95" t="s">
        <v>7</v>
      </c>
      <c r="F49" s="96" t="s">
        <v>7</v>
      </c>
      <c r="G49" s="97">
        <f t="shared" ref="G49:J49" si="21">SUM(G37:G48)</f>
        <v>0</v>
      </c>
      <c r="H49" s="97">
        <f t="shared" si="21"/>
        <v>0</v>
      </c>
      <c r="I49" s="97">
        <f t="shared" si="21"/>
        <v>0</v>
      </c>
      <c r="J49" s="98">
        <f t="shared" si="21"/>
        <v>0</v>
      </c>
    </row>
    <row r="50" spans="1:10" s="87" customFormat="1" ht="15" customHeight="1" x14ac:dyDescent="0.2">
      <c r="A50" s="288" t="s">
        <v>512</v>
      </c>
      <c r="B50" s="289"/>
      <c r="C50" s="289"/>
      <c r="D50" s="289"/>
      <c r="E50" s="289"/>
      <c r="F50" s="289"/>
      <c r="G50" s="289"/>
      <c r="H50" s="289"/>
      <c r="I50" s="289"/>
      <c r="J50" s="289"/>
    </row>
    <row r="51" spans="1:10" s="87" customFormat="1" ht="30" customHeight="1" x14ac:dyDescent="0.2">
      <c r="A51" s="88">
        <v>36</v>
      </c>
      <c r="B51" s="150" t="s">
        <v>304</v>
      </c>
      <c r="C51" s="90">
        <v>200</v>
      </c>
      <c r="D51" s="88" t="s">
        <v>1</v>
      </c>
      <c r="E51" s="91"/>
      <c r="F51" s="92"/>
      <c r="G51" s="93">
        <f t="shared" ref="G51:G65" si="22">C51*F51</f>
        <v>0</v>
      </c>
      <c r="H51" s="93">
        <f t="shared" ref="H51:H65" si="23">G51*0.095</f>
        <v>0</v>
      </c>
      <c r="I51" s="93">
        <f t="shared" ref="I51:I65" si="24">G51+H51</f>
        <v>0</v>
      </c>
      <c r="J51" s="106"/>
    </row>
    <row r="52" spans="1:10" s="87" customFormat="1" ht="30" customHeight="1" x14ac:dyDescent="0.2">
      <c r="A52" s="88">
        <v>37</v>
      </c>
      <c r="B52" s="266" t="s">
        <v>628</v>
      </c>
      <c r="C52" s="90">
        <v>6</v>
      </c>
      <c r="D52" s="88" t="s">
        <v>1</v>
      </c>
      <c r="E52" s="91"/>
      <c r="F52" s="92"/>
      <c r="G52" s="93">
        <f t="shared" si="22"/>
        <v>0</v>
      </c>
      <c r="H52" s="93">
        <f t="shared" si="23"/>
        <v>0</v>
      </c>
      <c r="I52" s="93">
        <f t="shared" si="24"/>
        <v>0</v>
      </c>
      <c r="J52" s="106"/>
    </row>
    <row r="53" spans="1:10" s="87" customFormat="1" ht="30" customHeight="1" x14ac:dyDescent="0.2">
      <c r="A53" s="161">
        <v>38</v>
      </c>
      <c r="B53" s="150" t="s">
        <v>229</v>
      </c>
      <c r="C53" s="90">
        <v>280</v>
      </c>
      <c r="D53" s="88" t="s">
        <v>1</v>
      </c>
      <c r="E53" s="91"/>
      <c r="F53" s="92"/>
      <c r="G53" s="93">
        <f t="shared" si="22"/>
        <v>0</v>
      </c>
      <c r="H53" s="93">
        <f t="shared" si="23"/>
        <v>0</v>
      </c>
      <c r="I53" s="93">
        <f t="shared" si="24"/>
        <v>0</v>
      </c>
      <c r="J53" s="106"/>
    </row>
    <row r="54" spans="1:10" s="87" customFormat="1" ht="30" customHeight="1" x14ac:dyDescent="0.2">
      <c r="A54" s="161">
        <v>39</v>
      </c>
      <c r="B54" s="266" t="s">
        <v>612</v>
      </c>
      <c r="C54" s="90">
        <v>6</v>
      </c>
      <c r="D54" s="88" t="s">
        <v>1</v>
      </c>
      <c r="E54" s="91"/>
      <c r="F54" s="92"/>
      <c r="G54" s="93">
        <f t="shared" si="22"/>
        <v>0</v>
      </c>
      <c r="H54" s="93">
        <f t="shared" si="23"/>
        <v>0</v>
      </c>
      <c r="I54" s="93">
        <f t="shared" si="24"/>
        <v>0</v>
      </c>
      <c r="J54" s="106"/>
    </row>
    <row r="55" spans="1:10" s="87" customFormat="1" ht="20.100000000000001" customHeight="1" x14ac:dyDescent="0.2">
      <c r="A55" s="161">
        <v>40</v>
      </c>
      <c r="B55" s="150" t="s">
        <v>230</v>
      </c>
      <c r="C55" s="90">
        <v>240</v>
      </c>
      <c r="D55" s="88" t="s">
        <v>1</v>
      </c>
      <c r="E55" s="91"/>
      <c r="F55" s="92"/>
      <c r="G55" s="93">
        <f t="shared" si="22"/>
        <v>0</v>
      </c>
      <c r="H55" s="93">
        <f t="shared" si="23"/>
        <v>0</v>
      </c>
      <c r="I55" s="93">
        <f t="shared" si="24"/>
        <v>0</v>
      </c>
      <c r="J55" s="106"/>
    </row>
    <row r="56" spans="1:10" s="87" customFormat="1" ht="20.100000000000001" customHeight="1" x14ac:dyDescent="0.2">
      <c r="A56" s="161">
        <v>41</v>
      </c>
      <c r="B56" s="150" t="s">
        <v>231</v>
      </c>
      <c r="C56" s="90">
        <v>1300</v>
      </c>
      <c r="D56" s="88" t="s">
        <v>1</v>
      </c>
      <c r="E56" s="91"/>
      <c r="F56" s="92"/>
      <c r="G56" s="93">
        <f t="shared" si="22"/>
        <v>0</v>
      </c>
      <c r="H56" s="93">
        <f t="shared" si="23"/>
        <v>0</v>
      </c>
      <c r="I56" s="93">
        <f t="shared" si="24"/>
        <v>0</v>
      </c>
      <c r="J56" s="106"/>
    </row>
    <row r="57" spans="1:10" s="87" customFormat="1" ht="20.100000000000001" customHeight="1" x14ac:dyDescent="0.2">
      <c r="A57" s="161">
        <v>42</v>
      </c>
      <c r="B57" s="150" t="s">
        <v>590</v>
      </c>
      <c r="C57" s="90">
        <v>1800</v>
      </c>
      <c r="D57" s="88" t="s">
        <v>1</v>
      </c>
      <c r="E57" s="91"/>
      <c r="F57" s="92"/>
      <c r="G57" s="93">
        <f t="shared" si="22"/>
        <v>0</v>
      </c>
      <c r="H57" s="93">
        <f t="shared" si="23"/>
        <v>0</v>
      </c>
      <c r="I57" s="93">
        <f t="shared" si="24"/>
        <v>0</v>
      </c>
      <c r="J57" s="106"/>
    </row>
    <row r="58" spans="1:10" s="87" customFormat="1" ht="23.25" customHeight="1" x14ac:dyDescent="0.2">
      <c r="A58" s="161">
        <v>43</v>
      </c>
      <c r="B58" s="150" t="s">
        <v>576</v>
      </c>
      <c r="C58" s="90">
        <v>650</v>
      </c>
      <c r="D58" s="88" t="s">
        <v>1</v>
      </c>
      <c r="E58" s="91"/>
      <c r="F58" s="92"/>
      <c r="G58" s="93">
        <f t="shared" si="22"/>
        <v>0</v>
      </c>
      <c r="H58" s="93">
        <f t="shared" si="23"/>
        <v>0</v>
      </c>
      <c r="I58" s="93">
        <f t="shared" si="24"/>
        <v>0</v>
      </c>
      <c r="J58" s="106"/>
    </row>
    <row r="59" spans="1:10" s="87" customFormat="1" ht="24" customHeight="1" x14ac:dyDescent="0.2">
      <c r="A59" s="161">
        <v>44</v>
      </c>
      <c r="B59" s="150" t="s">
        <v>232</v>
      </c>
      <c r="C59" s="90">
        <v>750</v>
      </c>
      <c r="D59" s="88" t="s">
        <v>1</v>
      </c>
      <c r="E59" s="91"/>
      <c r="F59" s="92"/>
      <c r="G59" s="93">
        <f t="shared" si="22"/>
        <v>0</v>
      </c>
      <c r="H59" s="93">
        <f t="shared" si="23"/>
        <v>0</v>
      </c>
      <c r="I59" s="93">
        <f t="shared" si="24"/>
        <v>0</v>
      </c>
      <c r="J59" s="106"/>
    </row>
    <row r="60" spans="1:10" s="87" customFormat="1" ht="20.100000000000001" customHeight="1" x14ac:dyDescent="0.2">
      <c r="A60" s="161">
        <v>45</v>
      </c>
      <c r="B60" s="150" t="s">
        <v>588</v>
      </c>
      <c r="C60" s="90">
        <v>300</v>
      </c>
      <c r="D60" s="88" t="s">
        <v>1</v>
      </c>
      <c r="E60" s="91"/>
      <c r="F60" s="92"/>
      <c r="G60" s="93">
        <f t="shared" si="22"/>
        <v>0</v>
      </c>
      <c r="H60" s="93">
        <f t="shared" si="23"/>
        <v>0</v>
      </c>
      <c r="I60" s="93">
        <f t="shared" si="24"/>
        <v>0</v>
      </c>
      <c r="J60" s="106"/>
    </row>
    <row r="61" spans="1:10" s="87" customFormat="1" ht="26.25" customHeight="1" x14ac:dyDescent="0.2">
      <c r="A61" s="161">
        <v>46</v>
      </c>
      <c r="B61" s="150" t="s">
        <v>589</v>
      </c>
      <c r="C61" s="90">
        <v>630</v>
      </c>
      <c r="D61" s="88" t="s">
        <v>1</v>
      </c>
      <c r="E61" s="91"/>
      <c r="F61" s="92"/>
      <c r="G61" s="93">
        <f t="shared" si="22"/>
        <v>0</v>
      </c>
      <c r="H61" s="93">
        <f t="shared" si="23"/>
        <v>0</v>
      </c>
      <c r="I61" s="93">
        <f t="shared" si="24"/>
        <v>0</v>
      </c>
      <c r="J61" s="106"/>
    </row>
    <row r="62" spans="1:10" s="87" customFormat="1" ht="30" customHeight="1" x14ac:dyDescent="0.2">
      <c r="A62" s="161">
        <v>47</v>
      </c>
      <c r="B62" s="150" t="s">
        <v>577</v>
      </c>
      <c r="C62" s="90">
        <v>350</v>
      </c>
      <c r="D62" s="88" t="s">
        <v>1</v>
      </c>
      <c r="E62" s="91"/>
      <c r="F62" s="92"/>
      <c r="G62" s="93">
        <f t="shared" si="22"/>
        <v>0</v>
      </c>
      <c r="H62" s="93">
        <f t="shared" si="23"/>
        <v>0</v>
      </c>
      <c r="I62" s="93">
        <f t="shared" si="24"/>
        <v>0</v>
      </c>
      <c r="J62" s="106"/>
    </row>
    <row r="63" spans="1:10" s="87" customFormat="1" ht="30" customHeight="1" x14ac:dyDescent="0.2">
      <c r="A63" s="161">
        <v>48</v>
      </c>
      <c r="B63" s="150" t="s">
        <v>233</v>
      </c>
      <c r="C63" s="90">
        <v>270</v>
      </c>
      <c r="D63" s="88" t="s">
        <v>1</v>
      </c>
      <c r="E63" s="91"/>
      <c r="F63" s="92"/>
      <c r="G63" s="93">
        <f t="shared" si="22"/>
        <v>0</v>
      </c>
      <c r="H63" s="93">
        <f t="shared" si="23"/>
        <v>0</v>
      </c>
      <c r="I63" s="93">
        <f t="shared" si="24"/>
        <v>0</v>
      </c>
      <c r="J63" s="106"/>
    </row>
    <row r="64" spans="1:10" s="87" customFormat="1" ht="22.5" customHeight="1" x14ac:dyDescent="0.2">
      <c r="A64" s="161">
        <v>49</v>
      </c>
      <c r="B64" s="150" t="s">
        <v>234</v>
      </c>
      <c r="C64" s="90">
        <v>270</v>
      </c>
      <c r="D64" s="88" t="s">
        <v>1</v>
      </c>
      <c r="E64" s="91"/>
      <c r="F64" s="92"/>
      <c r="G64" s="93">
        <f t="shared" si="22"/>
        <v>0</v>
      </c>
      <c r="H64" s="93">
        <f t="shared" si="23"/>
        <v>0</v>
      </c>
      <c r="I64" s="93">
        <f t="shared" si="24"/>
        <v>0</v>
      </c>
      <c r="J64" s="106"/>
    </row>
    <row r="65" spans="1:10" s="87" customFormat="1" ht="23.25" customHeight="1" x14ac:dyDescent="0.2">
      <c r="A65" s="161">
        <v>50</v>
      </c>
      <c r="B65" s="150" t="s">
        <v>587</v>
      </c>
      <c r="C65" s="90">
        <v>170</v>
      </c>
      <c r="D65" s="88" t="s">
        <v>1</v>
      </c>
      <c r="E65" s="91"/>
      <c r="F65" s="92"/>
      <c r="G65" s="93">
        <f t="shared" si="22"/>
        <v>0</v>
      </c>
      <c r="H65" s="93">
        <f t="shared" si="23"/>
        <v>0</v>
      </c>
      <c r="I65" s="93">
        <f t="shared" si="24"/>
        <v>0</v>
      </c>
      <c r="J65" s="106"/>
    </row>
    <row r="66" spans="1:10" s="87" customFormat="1" ht="20.100000000000001" customHeight="1" x14ac:dyDescent="0.2">
      <c r="A66" s="161">
        <v>51</v>
      </c>
      <c r="B66" s="150" t="s">
        <v>586</v>
      </c>
      <c r="C66" s="90">
        <v>50</v>
      </c>
      <c r="D66" s="88" t="s">
        <v>1</v>
      </c>
      <c r="E66" s="91"/>
      <c r="F66" s="92"/>
      <c r="G66" s="93">
        <f t="shared" ref="G66:G67" si="25">C66*F66</f>
        <v>0</v>
      </c>
      <c r="H66" s="93">
        <f t="shared" ref="H66:H67" si="26">G66*0.095</f>
        <v>0</v>
      </c>
      <c r="I66" s="93">
        <f t="shared" ref="I66:I67" si="27">G66+H66</f>
        <v>0</v>
      </c>
      <c r="J66" s="106"/>
    </row>
    <row r="67" spans="1:10" s="87" customFormat="1" ht="23.25" customHeight="1" x14ac:dyDescent="0.2">
      <c r="A67" s="161">
        <v>52</v>
      </c>
      <c r="B67" s="150" t="s">
        <v>379</v>
      </c>
      <c r="C67" s="90">
        <v>1000</v>
      </c>
      <c r="D67" s="88" t="s">
        <v>1</v>
      </c>
      <c r="E67" s="91"/>
      <c r="F67" s="92"/>
      <c r="G67" s="93">
        <f t="shared" si="25"/>
        <v>0</v>
      </c>
      <c r="H67" s="93">
        <f t="shared" si="26"/>
        <v>0</v>
      </c>
      <c r="I67" s="93">
        <f t="shared" si="27"/>
        <v>0</v>
      </c>
      <c r="J67" s="106"/>
    </row>
    <row r="68" spans="1:10" s="87" customFormat="1" ht="20.100000000000001" customHeight="1" x14ac:dyDescent="0.2">
      <c r="A68" s="89"/>
      <c r="B68" s="104" t="s">
        <v>513</v>
      </c>
      <c r="C68" s="95" t="s">
        <v>7</v>
      </c>
      <c r="D68" s="95" t="s">
        <v>7</v>
      </c>
      <c r="E68" s="95" t="s">
        <v>7</v>
      </c>
      <c r="F68" s="96" t="s">
        <v>7</v>
      </c>
      <c r="G68" s="97">
        <f>SUM(G51:G67)</f>
        <v>0</v>
      </c>
      <c r="H68" s="97">
        <f>SUM(H51:H67)</f>
        <v>0</v>
      </c>
      <c r="I68" s="97">
        <f>SUM(I51:I67)</f>
        <v>0</v>
      </c>
      <c r="J68" s="98">
        <f>SUM(J51:J67)</f>
        <v>0</v>
      </c>
    </row>
    <row r="69" spans="1:10" s="87" customFormat="1" ht="18.75" customHeight="1" x14ac:dyDescent="0.2">
      <c r="A69" s="288" t="s">
        <v>514</v>
      </c>
      <c r="B69" s="289"/>
      <c r="C69" s="289"/>
      <c r="D69" s="289"/>
      <c r="E69" s="289"/>
      <c r="F69" s="289"/>
      <c r="G69" s="289"/>
      <c r="H69" s="289"/>
      <c r="I69" s="289"/>
      <c r="J69" s="289"/>
    </row>
    <row r="70" spans="1:10" s="87" customFormat="1" ht="25.5" customHeight="1" x14ac:dyDescent="0.2">
      <c r="A70" s="88">
        <v>53</v>
      </c>
      <c r="B70" s="150" t="s">
        <v>397</v>
      </c>
      <c r="C70" s="90">
        <v>2850</v>
      </c>
      <c r="D70" s="88" t="s">
        <v>1</v>
      </c>
      <c r="E70" s="91"/>
      <c r="F70" s="92"/>
      <c r="G70" s="93">
        <f t="shared" ref="G70" si="28">C70*F70</f>
        <v>0</v>
      </c>
      <c r="H70" s="93">
        <f t="shared" ref="H70" si="29">G70*0.095</f>
        <v>0</v>
      </c>
      <c r="I70" s="93">
        <f t="shared" ref="I70" si="30">G70+H70</f>
        <v>0</v>
      </c>
      <c r="J70" s="106"/>
    </row>
    <row r="71" spans="1:10" s="87" customFormat="1" ht="25.5" customHeight="1" x14ac:dyDescent="0.2">
      <c r="A71" s="88">
        <v>54</v>
      </c>
      <c r="B71" s="150" t="s">
        <v>367</v>
      </c>
      <c r="C71" s="90">
        <v>630</v>
      </c>
      <c r="D71" s="88" t="s">
        <v>1</v>
      </c>
      <c r="E71" s="91"/>
      <c r="F71" s="92"/>
      <c r="G71" s="93">
        <f>C71*F71</f>
        <v>0</v>
      </c>
      <c r="H71" s="93">
        <f>G71*0.095</f>
        <v>0</v>
      </c>
      <c r="I71" s="93">
        <f>G71+H71</f>
        <v>0</v>
      </c>
      <c r="J71" s="106"/>
    </row>
    <row r="72" spans="1:10" s="87" customFormat="1" ht="25.5" customHeight="1" x14ac:dyDescent="0.2">
      <c r="A72" s="161">
        <v>55</v>
      </c>
      <c r="B72" s="150" t="s">
        <v>368</v>
      </c>
      <c r="C72" s="90">
        <v>90</v>
      </c>
      <c r="D72" s="88" t="s">
        <v>1</v>
      </c>
      <c r="E72" s="91"/>
      <c r="F72" s="92"/>
      <c r="G72" s="93">
        <f t="shared" ref="G72" si="31">C72*F72</f>
        <v>0</v>
      </c>
      <c r="H72" s="93">
        <f t="shared" ref="H72" si="32">G72*0.095</f>
        <v>0</v>
      </c>
      <c r="I72" s="93">
        <f t="shared" ref="I72" si="33">G72+H72</f>
        <v>0</v>
      </c>
      <c r="J72" s="106"/>
    </row>
    <row r="73" spans="1:10" s="87" customFormat="1" ht="17.25" customHeight="1" x14ac:dyDescent="0.2">
      <c r="A73" s="161">
        <v>56</v>
      </c>
      <c r="B73" s="150" t="s">
        <v>369</v>
      </c>
      <c r="C73" s="90">
        <v>2300</v>
      </c>
      <c r="D73" s="88" t="s">
        <v>1</v>
      </c>
      <c r="E73" s="91"/>
      <c r="F73" s="92"/>
      <c r="G73" s="93">
        <f>C73*F73</f>
        <v>0</v>
      </c>
      <c r="H73" s="93">
        <f>G73*0.095</f>
        <v>0</v>
      </c>
      <c r="I73" s="93">
        <f>G73+H73</f>
        <v>0</v>
      </c>
      <c r="J73" s="106"/>
    </row>
    <row r="74" spans="1:10" s="87" customFormat="1" ht="15" customHeight="1" x14ac:dyDescent="0.2">
      <c r="A74" s="89"/>
      <c r="B74" s="104" t="s">
        <v>515</v>
      </c>
      <c r="C74" s="95" t="s">
        <v>7</v>
      </c>
      <c r="D74" s="95" t="s">
        <v>7</v>
      </c>
      <c r="E74" s="95" t="s">
        <v>7</v>
      </c>
      <c r="F74" s="96" t="s">
        <v>7</v>
      </c>
      <c r="G74" s="97">
        <f t="shared" ref="G74:J74" si="34">SUM(G70:G73)</f>
        <v>0</v>
      </c>
      <c r="H74" s="97">
        <f t="shared" si="34"/>
        <v>0</v>
      </c>
      <c r="I74" s="97">
        <f t="shared" si="34"/>
        <v>0</v>
      </c>
      <c r="J74" s="98">
        <f t="shared" si="34"/>
        <v>0</v>
      </c>
    </row>
    <row r="75" spans="1:10" s="8" customFormat="1" ht="17.100000000000001" customHeight="1" x14ac:dyDescent="0.2">
      <c r="B75" s="189"/>
      <c r="J75" s="87"/>
    </row>
    <row r="76" spans="1:10" s="87" customFormat="1" ht="12.75" customHeight="1" x14ac:dyDescent="0.2">
      <c r="B76" s="189"/>
    </row>
    <row r="77" spans="1:10" s="173" customFormat="1" ht="12.75" customHeight="1" x14ac:dyDescent="0.2">
      <c r="A77" s="302" t="s">
        <v>29</v>
      </c>
      <c r="B77" s="302"/>
      <c r="C77" s="302"/>
      <c r="D77" s="302"/>
      <c r="E77" s="302"/>
      <c r="F77" s="302"/>
      <c r="G77" s="302"/>
      <c r="H77" s="302"/>
      <c r="I77" s="302"/>
      <c r="J77" s="302"/>
    </row>
    <row r="78" spans="1:10" s="173" customFormat="1" ht="30.75" customHeight="1" x14ac:dyDescent="0.2">
      <c r="A78" s="290" t="s">
        <v>94</v>
      </c>
      <c r="B78" s="290"/>
      <c r="C78" s="290"/>
      <c r="D78" s="290"/>
      <c r="E78" s="290"/>
      <c r="F78" s="290"/>
      <c r="G78" s="290"/>
      <c r="H78" s="290"/>
      <c r="I78" s="290"/>
      <c r="J78" s="290"/>
    </row>
    <row r="79" spans="1:10" s="290" customFormat="1" ht="15" customHeight="1" x14ac:dyDescent="0.25">
      <c r="A79" s="290" t="s">
        <v>95</v>
      </c>
    </row>
    <row r="80" spans="1:10" s="184" customFormat="1" ht="15" customHeight="1" x14ac:dyDescent="0.25">
      <c r="A80" s="293" t="s">
        <v>96</v>
      </c>
      <c r="B80" s="293"/>
      <c r="C80" s="293"/>
      <c r="D80" s="293"/>
      <c r="E80" s="293"/>
      <c r="F80" s="293"/>
      <c r="G80" s="293"/>
      <c r="H80" s="293"/>
      <c r="I80" s="293"/>
      <c r="J80" s="293"/>
    </row>
    <row r="81" spans="1:10" s="184" customFormat="1" ht="24.75" customHeight="1" x14ac:dyDescent="0.25">
      <c r="A81" s="293" t="s">
        <v>97</v>
      </c>
      <c r="B81" s="293"/>
      <c r="C81" s="293"/>
      <c r="D81" s="293"/>
      <c r="E81" s="293"/>
      <c r="F81" s="293"/>
      <c r="G81" s="293"/>
      <c r="H81" s="293"/>
      <c r="I81" s="293"/>
      <c r="J81" s="293"/>
    </row>
    <row r="82" spans="1:10" s="293" customFormat="1" ht="24.75" customHeight="1" x14ac:dyDescent="0.25">
      <c r="A82" s="293" t="s">
        <v>98</v>
      </c>
    </row>
    <row r="83" spans="1:10" s="293" customFormat="1" ht="25.5" customHeight="1" x14ac:dyDescent="0.25">
      <c r="A83" s="293" t="s">
        <v>99</v>
      </c>
    </row>
    <row r="84" spans="1:10" s="220" customFormat="1" ht="22.5" customHeight="1" x14ac:dyDescent="0.25">
      <c r="A84" s="294" t="s">
        <v>410</v>
      </c>
      <c r="B84" s="294"/>
      <c r="C84" s="294"/>
      <c r="D84" s="294"/>
      <c r="E84" s="294"/>
      <c r="F84" s="294"/>
      <c r="G84" s="294"/>
      <c r="H84" s="294"/>
      <c r="I84" s="294"/>
      <c r="J84" s="294"/>
    </row>
    <row r="85" spans="1:10" s="220" customFormat="1" ht="54" customHeight="1" x14ac:dyDescent="0.25">
      <c r="A85" s="296" t="s">
        <v>608</v>
      </c>
      <c r="B85" s="296"/>
      <c r="C85" s="296"/>
      <c r="D85" s="296"/>
      <c r="E85" s="296"/>
      <c r="F85" s="296"/>
      <c r="G85" s="296"/>
      <c r="H85" s="296"/>
      <c r="I85" s="296"/>
      <c r="J85" s="296"/>
    </row>
    <row r="86" spans="1:10" s="220" customFormat="1" ht="17.25" customHeight="1" x14ac:dyDescent="0.25">
      <c r="A86" s="219"/>
      <c r="B86" s="219"/>
      <c r="C86" s="219"/>
      <c r="D86" s="219"/>
      <c r="E86" s="219"/>
      <c r="F86" s="219"/>
      <c r="G86" s="219"/>
      <c r="H86" s="219"/>
      <c r="I86" s="219"/>
      <c r="J86" s="219"/>
    </row>
    <row r="87" spans="1:10" s="173" customFormat="1" ht="20.25" customHeight="1" x14ac:dyDescent="0.2">
      <c r="A87" s="173" t="s">
        <v>411</v>
      </c>
      <c r="B87" s="185"/>
      <c r="C87" s="181"/>
    </row>
    <row r="88" spans="1:10" s="173" customFormat="1" ht="13.5" customHeight="1" x14ac:dyDescent="0.2">
      <c r="B88" s="185"/>
      <c r="C88" s="181"/>
    </row>
    <row r="89" spans="1:10" s="174" customFormat="1" ht="12.75" x14ac:dyDescent="0.2">
      <c r="A89" s="174" t="s">
        <v>44</v>
      </c>
      <c r="B89" s="182"/>
      <c r="C89" s="183"/>
      <c r="E89" s="174" t="s">
        <v>8</v>
      </c>
      <c r="I89" s="174" t="s">
        <v>2</v>
      </c>
    </row>
  </sheetData>
  <mergeCells count="20">
    <mergeCell ref="A81:J81"/>
    <mergeCell ref="A82:XFD82"/>
    <mergeCell ref="A83:XFD83"/>
    <mergeCell ref="A84:J84"/>
    <mergeCell ref="A85:J85"/>
    <mergeCell ref="A77:J77"/>
    <mergeCell ref="A78:J78"/>
    <mergeCell ref="A79:XFD79"/>
    <mergeCell ref="A80:J80"/>
    <mergeCell ref="A7:J7"/>
    <mergeCell ref="A11:J11"/>
    <mergeCell ref="A69:J69"/>
    <mergeCell ref="A36:J36"/>
    <mergeCell ref="A50:J50"/>
    <mergeCell ref="A4:E4"/>
    <mergeCell ref="A1:C1"/>
    <mergeCell ref="F1:J1"/>
    <mergeCell ref="A2:E2"/>
    <mergeCell ref="F2:J2"/>
    <mergeCell ref="A3:E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0:J73 J12:J34 J37:J48 J51:J67">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49" max="9" man="1"/>
    <brk id="68"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156"/>
  <sheetViews>
    <sheetView view="pageBreakPreview" zoomScale="110" zoomScaleNormal="120" zoomScaleSheetLayoutView="110" workbookViewId="0">
      <selection activeCell="B115" sqref="B115"/>
    </sheetView>
  </sheetViews>
  <sheetFormatPr defaultColWidth="9.28515625" defaultRowHeight="15" x14ac:dyDescent="0.25"/>
  <cols>
    <col min="1" max="1" width="3.5703125" style="2" customWidth="1"/>
    <col min="2" max="2" width="30.5703125" style="44" customWidth="1"/>
    <col min="3" max="3" width="7.5703125" style="2" customWidth="1"/>
    <col min="4" max="4" width="4.5703125" style="2" customWidth="1"/>
    <col min="5" max="5" width="14.7109375" style="2" customWidth="1"/>
    <col min="6" max="9" width="11.140625" style="2" customWidth="1"/>
    <col min="10" max="10" width="11.140625" style="71" customWidth="1"/>
    <col min="11" max="16384" width="9.28515625" style="2"/>
  </cols>
  <sheetData>
    <row r="1" spans="1:10" s="228" customFormat="1" x14ac:dyDescent="0.25">
      <c r="A1" s="299"/>
      <c r="B1" s="299"/>
      <c r="C1" s="299"/>
      <c r="D1" s="226"/>
      <c r="E1" s="227"/>
      <c r="F1" s="311" t="s">
        <v>409</v>
      </c>
      <c r="G1" s="303"/>
      <c r="H1" s="303"/>
      <c r="I1" s="303"/>
      <c r="J1" s="303"/>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6" customFormat="1" ht="6" customHeight="1" x14ac:dyDescent="0.15">
      <c r="A6" s="3"/>
      <c r="B6" s="41"/>
      <c r="C6" s="3"/>
      <c r="D6" s="5"/>
      <c r="E6" s="3"/>
      <c r="F6" s="3"/>
      <c r="G6" s="3"/>
      <c r="H6" s="3"/>
      <c r="I6" s="3"/>
      <c r="J6" s="3"/>
    </row>
    <row r="7" spans="1:10" s="36" customFormat="1" ht="18.75" x14ac:dyDescent="0.3">
      <c r="A7" s="301" t="s">
        <v>370</v>
      </c>
      <c r="B7" s="301"/>
      <c r="C7" s="301"/>
      <c r="D7" s="301"/>
      <c r="E7" s="301"/>
      <c r="F7" s="301"/>
      <c r="G7" s="301"/>
      <c r="H7" s="301"/>
      <c r="I7" s="301"/>
      <c r="J7" s="301"/>
    </row>
    <row r="8" spans="1:10" s="6" customFormat="1" ht="6" customHeight="1" x14ac:dyDescent="0.15">
      <c r="B8" s="215"/>
      <c r="C8" s="13"/>
      <c r="J8" s="72"/>
    </row>
    <row r="9" spans="1:10" s="7" customFormat="1" ht="48.75" customHeight="1" x14ac:dyDescent="0.15">
      <c r="A9" s="29" t="s">
        <v>3</v>
      </c>
      <c r="B9" s="60" t="s">
        <v>4</v>
      </c>
      <c r="C9" s="30" t="s">
        <v>5</v>
      </c>
      <c r="D9" s="30" t="s">
        <v>33</v>
      </c>
      <c r="E9" s="31" t="s">
        <v>6</v>
      </c>
      <c r="F9" s="31" t="s">
        <v>23</v>
      </c>
      <c r="G9" s="31" t="s">
        <v>24</v>
      </c>
      <c r="H9" s="31" t="s">
        <v>43</v>
      </c>
      <c r="I9" s="31" t="s">
        <v>27</v>
      </c>
      <c r="J9" s="77" t="s">
        <v>93</v>
      </c>
    </row>
    <row r="10" spans="1:10" s="7" customFormat="1" ht="11.25" x14ac:dyDescent="0.15">
      <c r="A10" s="32">
        <v>1</v>
      </c>
      <c r="B10" s="63">
        <v>2</v>
      </c>
      <c r="C10" s="33">
        <v>3</v>
      </c>
      <c r="D10" s="33">
        <v>4</v>
      </c>
      <c r="E10" s="33">
        <v>5</v>
      </c>
      <c r="F10" s="33">
        <v>6</v>
      </c>
      <c r="G10" s="34" t="s">
        <v>25</v>
      </c>
      <c r="H10" s="33" t="s">
        <v>26</v>
      </c>
      <c r="I10" s="34" t="s">
        <v>28</v>
      </c>
      <c r="J10" s="78">
        <v>10</v>
      </c>
    </row>
    <row r="11" spans="1:10" s="157" customFormat="1" ht="15" customHeight="1" x14ac:dyDescent="0.2">
      <c r="A11" s="306" t="s">
        <v>516</v>
      </c>
      <c r="B11" s="307"/>
      <c r="C11" s="307"/>
      <c r="D11" s="307"/>
      <c r="E11" s="307"/>
      <c r="F11" s="307"/>
      <c r="G11" s="307"/>
      <c r="H11" s="307"/>
      <c r="I11" s="307"/>
      <c r="J11" s="307"/>
    </row>
    <row r="12" spans="1:10" s="157" customFormat="1" ht="30" customHeight="1" x14ac:dyDescent="0.2">
      <c r="A12" s="161">
        <v>1</v>
      </c>
      <c r="B12" s="150" t="s">
        <v>30</v>
      </c>
      <c r="C12" s="163">
        <v>1200</v>
      </c>
      <c r="D12" s="161" t="s">
        <v>1</v>
      </c>
      <c r="E12" s="164"/>
      <c r="F12" s="165"/>
      <c r="G12" s="166">
        <f t="shared" ref="G12:G21" si="0">C12*F12</f>
        <v>0</v>
      </c>
      <c r="H12" s="166">
        <f t="shared" ref="H12:H21" si="1">G12*0.095</f>
        <v>0</v>
      </c>
      <c r="I12" s="166">
        <f t="shared" ref="I12:I21" si="2">G12+H12</f>
        <v>0</v>
      </c>
      <c r="J12" s="186"/>
    </row>
    <row r="13" spans="1:10" s="157" customFormat="1" ht="18.75" customHeight="1" x14ac:dyDescent="0.2">
      <c r="A13" s="161">
        <v>2</v>
      </c>
      <c r="B13" s="150" t="s">
        <v>334</v>
      </c>
      <c r="C13" s="163">
        <v>200</v>
      </c>
      <c r="D13" s="161" t="s">
        <v>1</v>
      </c>
      <c r="E13" s="164"/>
      <c r="F13" s="165"/>
      <c r="G13" s="166">
        <f t="shared" si="0"/>
        <v>0</v>
      </c>
      <c r="H13" s="166">
        <f t="shared" si="1"/>
        <v>0</v>
      </c>
      <c r="I13" s="166">
        <f t="shared" si="2"/>
        <v>0</v>
      </c>
      <c r="J13" s="186"/>
    </row>
    <row r="14" spans="1:10" s="157" customFormat="1" ht="30" customHeight="1" x14ac:dyDescent="0.2">
      <c r="A14" s="161">
        <v>3</v>
      </c>
      <c r="B14" s="150" t="s">
        <v>31</v>
      </c>
      <c r="C14" s="163">
        <v>4000</v>
      </c>
      <c r="D14" s="161" t="s">
        <v>1</v>
      </c>
      <c r="E14" s="164"/>
      <c r="F14" s="165"/>
      <c r="G14" s="166">
        <f t="shared" si="0"/>
        <v>0</v>
      </c>
      <c r="H14" s="166">
        <f t="shared" si="1"/>
        <v>0</v>
      </c>
      <c r="I14" s="166">
        <f t="shared" si="2"/>
        <v>0</v>
      </c>
      <c r="J14" s="186"/>
    </row>
    <row r="15" spans="1:10" s="157" customFormat="1" ht="23.25" customHeight="1" x14ac:dyDescent="0.2">
      <c r="A15" s="161">
        <v>4</v>
      </c>
      <c r="B15" s="150" t="s">
        <v>48</v>
      </c>
      <c r="C15" s="163">
        <v>1600</v>
      </c>
      <c r="D15" s="161" t="s">
        <v>1</v>
      </c>
      <c r="E15" s="164"/>
      <c r="F15" s="165"/>
      <c r="G15" s="166">
        <f t="shared" si="0"/>
        <v>0</v>
      </c>
      <c r="H15" s="166">
        <f t="shared" si="1"/>
        <v>0</v>
      </c>
      <c r="I15" s="166">
        <f t="shared" si="2"/>
        <v>0</v>
      </c>
      <c r="J15" s="186"/>
    </row>
    <row r="16" spans="1:10" s="157" customFormat="1" ht="23.25" customHeight="1" x14ac:dyDescent="0.2">
      <c r="A16" s="161">
        <v>5</v>
      </c>
      <c r="B16" s="150" t="s">
        <v>49</v>
      </c>
      <c r="C16" s="163">
        <v>990</v>
      </c>
      <c r="D16" s="161" t="s">
        <v>1</v>
      </c>
      <c r="E16" s="164"/>
      <c r="F16" s="165"/>
      <c r="G16" s="166">
        <f t="shared" si="0"/>
        <v>0</v>
      </c>
      <c r="H16" s="166">
        <f t="shared" si="1"/>
        <v>0</v>
      </c>
      <c r="I16" s="166">
        <f t="shared" si="2"/>
        <v>0</v>
      </c>
      <c r="J16" s="186"/>
    </row>
    <row r="17" spans="1:10" s="157" customFormat="1" ht="24" customHeight="1" x14ac:dyDescent="0.2">
      <c r="A17" s="161">
        <v>6</v>
      </c>
      <c r="B17" s="150" t="s">
        <v>50</v>
      </c>
      <c r="C17" s="163">
        <v>2600</v>
      </c>
      <c r="D17" s="161" t="s">
        <v>1</v>
      </c>
      <c r="E17" s="164"/>
      <c r="F17" s="165"/>
      <c r="G17" s="166">
        <f t="shared" ref="G17" si="3">C17*F17</f>
        <v>0</v>
      </c>
      <c r="H17" s="166">
        <f t="shared" ref="H17" si="4">G17*0.095</f>
        <v>0</v>
      </c>
      <c r="I17" s="166">
        <f t="shared" ref="I17" si="5">G17+H17</f>
        <v>0</v>
      </c>
      <c r="J17" s="186"/>
    </row>
    <row r="18" spans="1:10" s="157" customFormat="1" ht="24" customHeight="1" x14ac:dyDescent="0.2">
      <c r="A18" s="161">
        <v>7</v>
      </c>
      <c r="B18" s="150" t="s">
        <v>335</v>
      </c>
      <c r="C18" s="163">
        <v>2900</v>
      </c>
      <c r="D18" s="161" t="s">
        <v>1</v>
      </c>
      <c r="E18" s="164"/>
      <c r="F18" s="165"/>
      <c r="G18" s="166">
        <f t="shared" si="0"/>
        <v>0</v>
      </c>
      <c r="H18" s="166">
        <f t="shared" si="1"/>
        <v>0</v>
      </c>
      <c r="I18" s="166">
        <f t="shared" si="2"/>
        <v>0</v>
      </c>
      <c r="J18" s="186"/>
    </row>
    <row r="19" spans="1:10" s="157" customFormat="1" ht="30" customHeight="1" x14ac:dyDescent="0.2">
      <c r="A19" s="161">
        <v>8</v>
      </c>
      <c r="B19" s="150" t="s">
        <v>32</v>
      </c>
      <c r="C19" s="163">
        <v>1200</v>
      </c>
      <c r="D19" s="161" t="s">
        <v>1</v>
      </c>
      <c r="E19" s="164"/>
      <c r="F19" s="165"/>
      <c r="G19" s="166">
        <f t="shared" si="0"/>
        <v>0</v>
      </c>
      <c r="H19" s="166">
        <f t="shared" si="1"/>
        <v>0</v>
      </c>
      <c r="I19" s="166">
        <f t="shared" si="2"/>
        <v>0</v>
      </c>
      <c r="J19" s="186"/>
    </row>
    <row r="20" spans="1:10" s="157" customFormat="1" ht="20.100000000000001" customHeight="1" x14ac:dyDescent="0.2">
      <c r="A20" s="161">
        <v>9</v>
      </c>
      <c r="B20" s="150" t="s">
        <v>336</v>
      </c>
      <c r="C20" s="163">
        <v>210</v>
      </c>
      <c r="D20" s="161" t="s">
        <v>1</v>
      </c>
      <c r="E20" s="164"/>
      <c r="F20" s="165"/>
      <c r="G20" s="166">
        <f t="shared" ref="G20" si="6">C20*F20</f>
        <v>0</v>
      </c>
      <c r="H20" s="166">
        <f t="shared" ref="H20" si="7">G20*0.095</f>
        <v>0</v>
      </c>
      <c r="I20" s="166">
        <f t="shared" ref="I20" si="8">G20+H20</f>
        <v>0</v>
      </c>
      <c r="J20" s="186"/>
    </row>
    <row r="21" spans="1:10" s="157" customFormat="1" ht="20.100000000000001" customHeight="1" x14ac:dyDescent="0.2">
      <c r="A21" s="161">
        <v>10</v>
      </c>
      <c r="B21" s="150" t="s">
        <v>399</v>
      </c>
      <c r="C21" s="163">
        <v>890</v>
      </c>
      <c r="D21" s="161" t="s">
        <v>1</v>
      </c>
      <c r="E21" s="164"/>
      <c r="F21" s="165"/>
      <c r="G21" s="166">
        <f t="shared" si="0"/>
        <v>0</v>
      </c>
      <c r="H21" s="166">
        <f t="shared" si="1"/>
        <v>0</v>
      </c>
      <c r="I21" s="166">
        <f t="shared" si="2"/>
        <v>0</v>
      </c>
      <c r="J21" s="186"/>
    </row>
    <row r="22" spans="1:10" s="157" customFormat="1" ht="20.100000000000001" customHeight="1" x14ac:dyDescent="0.2">
      <c r="A22" s="162"/>
      <c r="B22" s="104" t="s">
        <v>517</v>
      </c>
      <c r="C22" s="167" t="s">
        <v>7</v>
      </c>
      <c r="D22" s="167" t="s">
        <v>7</v>
      </c>
      <c r="E22" s="167" t="s">
        <v>7</v>
      </c>
      <c r="F22" s="168" t="s">
        <v>7</v>
      </c>
      <c r="G22" s="169">
        <f>SUM(G12:G21)</f>
        <v>0</v>
      </c>
      <c r="H22" s="169">
        <f>SUM(H12:H21)</f>
        <v>0</v>
      </c>
      <c r="I22" s="169">
        <f>SUM(I12:I21)</f>
        <v>0</v>
      </c>
      <c r="J22" s="170">
        <f>SUM(J12:J21)</f>
        <v>0</v>
      </c>
    </row>
    <row r="23" spans="1:10" s="157" customFormat="1" ht="15" customHeight="1" x14ac:dyDescent="0.2">
      <c r="A23" s="288" t="s">
        <v>518</v>
      </c>
      <c r="B23" s="289"/>
      <c r="C23" s="289"/>
      <c r="D23" s="289"/>
      <c r="E23" s="289"/>
      <c r="F23" s="289"/>
      <c r="G23" s="289"/>
      <c r="H23" s="289"/>
      <c r="I23" s="289"/>
      <c r="J23" s="289"/>
    </row>
    <row r="24" spans="1:10" s="157" customFormat="1" ht="24.95" customHeight="1" x14ac:dyDescent="0.2">
      <c r="A24" s="161">
        <v>11</v>
      </c>
      <c r="B24" s="150" t="s">
        <v>342</v>
      </c>
      <c r="C24" s="163">
        <v>100</v>
      </c>
      <c r="D24" s="161" t="s">
        <v>344</v>
      </c>
      <c r="E24" s="164"/>
      <c r="F24" s="165"/>
      <c r="G24" s="166">
        <f t="shared" ref="G24" si="9">C24*F24</f>
        <v>0</v>
      </c>
      <c r="H24" s="166">
        <f t="shared" ref="H24" si="10">G24*0.095</f>
        <v>0</v>
      </c>
      <c r="I24" s="166">
        <f t="shared" ref="I24" si="11">G24+H24</f>
        <v>0</v>
      </c>
      <c r="J24" s="186"/>
    </row>
    <row r="25" spans="1:10" s="157" customFormat="1" ht="24.95" customHeight="1" x14ac:dyDescent="0.2">
      <c r="A25" s="161">
        <v>12</v>
      </c>
      <c r="B25" s="266" t="s">
        <v>652</v>
      </c>
      <c r="C25" s="163">
        <v>14600</v>
      </c>
      <c r="D25" s="161" t="s">
        <v>344</v>
      </c>
      <c r="E25" s="164"/>
      <c r="F25" s="165"/>
      <c r="G25" s="166">
        <f t="shared" ref="G25:G55" si="12">C25*F25</f>
        <v>0</v>
      </c>
      <c r="H25" s="166">
        <f t="shared" ref="H25:H55" si="13">G25*0.095</f>
        <v>0</v>
      </c>
      <c r="I25" s="166">
        <f t="shared" ref="I25:I55" si="14">G25+H25</f>
        <v>0</v>
      </c>
      <c r="J25" s="186"/>
    </row>
    <row r="26" spans="1:10" s="157" customFormat="1" ht="24.95" customHeight="1" x14ac:dyDescent="0.2">
      <c r="A26" s="161">
        <v>13</v>
      </c>
      <c r="B26" s="150" t="s">
        <v>265</v>
      </c>
      <c r="C26" s="163">
        <v>2200</v>
      </c>
      <c r="D26" s="161" t="s">
        <v>344</v>
      </c>
      <c r="E26" s="164"/>
      <c r="F26" s="165"/>
      <c r="G26" s="166">
        <f t="shared" si="12"/>
        <v>0</v>
      </c>
      <c r="H26" s="166">
        <f t="shared" si="13"/>
        <v>0</v>
      </c>
      <c r="I26" s="166">
        <f t="shared" si="14"/>
        <v>0</v>
      </c>
      <c r="J26" s="186"/>
    </row>
    <row r="27" spans="1:10" s="157" customFormat="1" ht="24.95" customHeight="1" x14ac:dyDescent="0.2">
      <c r="A27" s="161">
        <v>14</v>
      </c>
      <c r="B27" s="266" t="s">
        <v>653</v>
      </c>
      <c r="C27" s="163">
        <v>1000</v>
      </c>
      <c r="D27" s="161" t="s">
        <v>344</v>
      </c>
      <c r="E27" s="164"/>
      <c r="F27" s="165"/>
      <c r="G27" s="166">
        <f t="shared" si="12"/>
        <v>0</v>
      </c>
      <c r="H27" s="166">
        <f t="shared" si="13"/>
        <v>0</v>
      </c>
      <c r="I27" s="166">
        <f t="shared" si="14"/>
        <v>0</v>
      </c>
      <c r="J27" s="186"/>
    </row>
    <row r="28" spans="1:10" s="157" customFormat="1" ht="24.95" customHeight="1" x14ac:dyDescent="0.2">
      <c r="A28" s="161">
        <v>15</v>
      </c>
      <c r="B28" s="150" t="s">
        <v>266</v>
      </c>
      <c r="C28" s="163">
        <v>4600</v>
      </c>
      <c r="D28" s="161" t="s">
        <v>344</v>
      </c>
      <c r="E28" s="164"/>
      <c r="F28" s="165"/>
      <c r="G28" s="166">
        <f t="shared" si="12"/>
        <v>0</v>
      </c>
      <c r="H28" s="166">
        <f t="shared" si="13"/>
        <v>0</v>
      </c>
      <c r="I28" s="166">
        <f t="shared" si="14"/>
        <v>0</v>
      </c>
      <c r="J28" s="186"/>
    </row>
    <row r="29" spans="1:10" s="157" customFormat="1" ht="24.95" customHeight="1" x14ac:dyDescent="0.2">
      <c r="A29" s="161">
        <v>16</v>
      </c>
      <c r="B29" s="150" t="s">
        <v>267</v>
      </c>
      <c r="C29" s="163">
        <v>1200</v>
      </c>
      <c r="D29" s="161" t="s">
        <v>344</v>
      </c>
      <c r="E29" s="164"/>
      <c r="F29" s="165"/>
      <c r="G29" s="166">
        <f t="shared" si="12"/>
        <v>0</v>
      </c>
      <c r="H29" s="166">
        <f t="shared" si="13"/>
        <v>0</v>
      </c>
      <c r="I29" s="166">
        <f t="shared" si="14"/>
        <v>0</v>
      </c>
      <c r="J29" s="186"/>
    </row>
    <row r="30" spans="1:10" s="157" customFormat="1" ht="24.95" customHeight="1" x14ac:dyDescent="0.2">
      <c r="A30" s="161">
        <v>17</v>
      </c>
      <c r="B30" s="150" t="s">
        <v>400</v>
      </c>
      <c r="C30" s="163">
        <v>2100</v>
      </c>
      <c r="D30" s="161" t="s">
        <v>344</v>
      </c>
      <c r="E30" s="164"/>
      <c r="F30" s="165"/>
      <c r="G30" s="166">
        <f t="shared" si="12"/>
        <v>0</v>
      </c>
      <c r="H30" s="166">
        <f t="shared" si="13"/>
        <v>0</v>
      </c>
      <c r="I30" s="166">
        <f t="shared" si="14"/>
        <v>0</v>
      </c>
      <c r="J30" s="186"/>
    </row>
    <row r="31" spans="1:10" s="157" customFormat="1" ht="24.95" customHeight="1" x14ac:dyDescent="0.2">
      <c r="A31" s="161">
        <v>18</v>
      </c>
      <c r="B31" s="150" t="s">
        <v>401</v>
      </c>
      <c r="C31" s="163">
        <v>2100</v>
      </c>
      <c r="D31" s="161" t="s">
        <v>344</v>
      </c>
      <c r="E31" s="164"/>
      <c r="F31" s="165"/>
      <c r="G31" s="166">
        <f t="shared" si="12"/>
        <v>0</v>
      </c>
      <c r="H31" s="166">
        <f t="shared" si="13"/>
        <v>0</v>
      </c>
      <c r="I31" s="166">
        <f t="shared" si="14"/>
        <v>0</v>
      </c>
      <c r="J31" s="186"/>
    </row>
    <row r="32" spans="1:10" s="157" customFormat="1" ht="24.95" customHeight="1" x14ac:dyDescent="0.2">
      <c r="A32" s="161">
        <v>19</v>
      </c>
      <c r="B32" s="150" t="s">
        <v>402</v>
      </c>
      <c r="C32" s="163">
        <v>4000</v>
      </c>
      <c r="D32" s="161" t="s">
        <v>344</v>
      </c>
      <c r="E32" s="164"/>
      <c r="F32" s="165"/>
      <c r="G32" s="166">
        <f t="shared" si="12"/>
        <v>0</v>
      </c>
      <c r="H32" s="166">
        <f t="shared" si="13"/>
        <v>0</v>
      </c>
      <c r="I32" s="166">
        <f t="shared" si="14"/>
        <v>0</v>
      </c>
      <c r="J32" s="186"/>
    </row>
    <row r="33" spans="1:10" s="157" customFormat="1" ht="24.95" customHeight="1" x14ac:dyDescent="0.2">
      <c r="A33" s="161">
        <v>20</v>
      </c>
      <c r="B33" s="150" t="s">
        <v>403</v>
      </c>
      <c r="C33" s="163">
        <v>2100</v>
      </c>
      <c r="D33" s="161" t="s">
        <v>344</v>
      </c>
      <c r="E33" s="164"/>
      <c r="F33" s="165"/>
      <c r="G33" s="166">
        <f t="shared" si="12"/>
        <v>0</v>
      </c>
      <c r="H33" s="166">
        <f t="shared" si="13"/>
        <v>0</v>
      </c>
      <c r="I33" s="166">
        <f t="shared" si="14"/>
        <v>0</v>
      </c>
      <c r="J33" s="186"/>
    </row>
    <row r="34" spans="1:10" s="157" customFormat="1" ht="24.95" customHeight="1" x14ac:dyDescent="0.2">
      <c r="A34" s="161">
        <v>21</v>
      </c>
      <c r="B34" s="150" t="s">
        <v>268</v>
      </c>
      <c r="C34" s="163">
        <v>1500</v>
      </c>
      <c r="D34" s="161" t="s">
        <v>344</v>
      </c>
      <c r="E34" s="164"/>
      <c r="F34" s="165"/>
      <c r="G34" s="166">
        <f t="shared" si="12"/>
        <v>0</v>
      </c>
      <c r="H34" s="166">
        <f t="shared" si="13"/>
        <v>0</v>
      </c>
      <c r="I34" s="166">
        <f t="shared" si="14"/>
        <v>0</v>
      </c>
      <c r="J34" s="186"/>
    </row>
    <row r="35" spans="1:10" s="157" customFormat="1" ht="24.95" customHeight="1" x14ac:dyDescent="0.2">
      <c r="A35" s="161">
        <v>22</v>
      </c>
      <c r="B35" s="150" t="s">
        <v>269</v>
      </c>
      <c r="C35" s="163">
        <v>350</v>
      </c>
      <c r="D35" s="161" t="s">
        <v>344</v>
      </c>
      <c r="E35" s="164"/>
      <c r="F35" s="165"/>
      <c r="G35" s="166">
        <f t="shared" si="12"/>
        <v>0</v>
      </c>
      <c r="H35" s="166">
        <f t="shared" si="13"/>
        <v>0</v>
      </c>
      <c r="I35" s="166">
        <f t="shared" si="14"/>
        <v>0</v>
      </c>
      <c r="J35" s="186"/>
    </row>
    <row r="36" spans="1:10" s="157" customFormat="1" ht="24.95" customHeight="1" x14ac:dyDescent="0.2">
      <c r="A36" s="161">
        <v>23</v>
      </c>
      <c r="B36" s="150" t="s">
        <v>270</v>
      </c>
      <c r="C36" s="163">
        <v>1600</v>
      </c>
      <c r="D36" s="161" t="s">
        <v>344</v>
      </c>
      <c r="E36" s="164"/>
      <c r="F36" s="165"/>
      <c r="G36" s="166">
        <f t="shared" si="12"/>
        <v>0</v>
      </c>
      <c r="H36" s="166">
        <f t="shared" si="13"/>
        <v>0</v>
      </c>
      <c r="I36" s="166">
        <f t="shared" si="14"/>
        <v>0</v>
      </c>
      <c r="J36" s="186"/>
    </row>
    <row r="37" spans="1:10" s="157" customFormat="1" ht="24.95" customHeight="1" x14ac:dyDescent="0.2">
      <c r="A37" s="161">
        <v>24</v>
      </c>
      <c r="B37" s="150" t="s">
        <v>271</v>
      </c>
      <c r="C37" s="163">
        <v>350</v>
      </c>
      <c r="D37" s="161" t="s">
        <v>344</v>
      </c>
      <c r="E37" s="164"/>
      <c r="F37" s="165"/>
      <c r="G37" s="166">
        <f t="shared" si="12"/>
        <v>0</v>
      </c>
      <c r="H37" s="166">
        <f t="shared" si="13"/>
        <v>0</v>
      </c>
      <c r="I37" s="166">
        <f t="shared" si="14"/>
        <v>0</v>
      </c>
      <c r="J37" s="186"/>
    </row>
    <row r="38" spans="1:10" s="157" customFormat="1" ht="30" customHeight="1" x14ac:dyDescent="0.2">
      <c r="A38" s="161">
        <v>25</v>
      </c>
      <c r="B38" s="150" t="s">
        <v>272</v>
      </c>
      <c r="C38" s="163">
        <v>8000</v>
      </c>
      <c r="D38" s="161" t="s">
        <v>344</v>
      </c>
      <c r="E38" s="164"/>
      <c r="F38" s="165"/>
      <c r="G38" s="166">
        <f t="shared" si="12"/>
        <v>0</v>
      </c>
      <c r="H38" s="166">
        <f t="shared" si="13"/>
        <v>0</v>
      </c>
      <c r="I38" s="166">
        <f t="shared" si="14"/>
        <v>0</v>
      </c>
      <c r="J38" s="186"/>
    </row>
    <row r="39" spans="1:10" s="157" customFormat="1" ht="30" customHeight="1" x14ac:dyDescent="0.2">
      <c r="A39" s="161">
        <v>26</v>
      </c>
      <c r="B39" s="150" t="s">
        <v>285</v>
      </c>
      <c r="C39" s="163">
        <v>4600</v>
      </c>
      <c r="D39" s="161" t="s">
        <v>344</v>
      </c>
      <c r="E39" s="164"/>
      <c r="F39" s="165"/>
      <c r="G39" s="166">
        <f t="shared" si="12"/>
        <v>0</v>
      </c>
      <c r="H39" s="166">
        <f t="shared" si="13"/>
        <v>0</v>
      </c>
      <c r="I39" s="166">
        <f t="shared" si="14"/>
        <v>0</v>
      </c>
      <c r="J39" s="186"/>
    </row>
    <row r="40" spans="1:10" s="157" customFormat="1" ht="30" customHeight="1" x14ac:dyDescent="0.2">
      <c r="A40" s="161">
        <v>27</v>
      </c>
      <c r="B40" s="150" t="s">
        <v>273</v>
      </c>
      <c r="C40" s="163">
        <v>8000</v>
      </c>
      <c r="D40" s="161" t="s">
        <v>344</v>
      </c>
      <c r="E40" s="164"/>
      <c r="F40" s="165"/>
      <c r="G40" s="166">
        <f t="shared" si="12"/>
        <v>0</v>
      </c>
      <c r="H40" s="166">
        <f t="shared" si="13"/>
        <v>0</v>
      </c>
      <c r="I40" s="166">
        <f t="shared" si="14"/>
        <v>0</v>
      </c>
      <c r="J40" s="186"/>
    </row>
    <row r="41" spans="1:10" s="157" customFormat="1" ht="30" customHeight="1" x14ac:dyDescent="0.2">
      <c r="A41" s="161">
        <v>28</v>
      </c>
      <c r="B41" s="150" t="s">
        <v>286</v>
      </c>
      <c r="C41" s="163">
        <v>4600</v>
      </c>
      <c r="D41" s="161" t="s">
        <v>344</v>
      </c>
      <c r="E41" s="164"/>
      <c r="F41" s="165"/>
      <c r="G41" s="166">
        <f t="shared" si="12"/>
        <v>0</v>
      </c>
      <c r="H41" s="166">
        <f t="shared" si="13"/>
        <v>0</v>
      </c>
      <c r="I41" s="166">
        <f t="shared" si="14"/>
        <v>0</v>
      </c>
      <c r="J41" s="186"/>
    </row>
    <row r="42" spans="1:10" s="157" customFormat="1" ht="30" customHeight="1" x14ac:dyDescent="0.2">
      <c r="A42" s="161">
        <v>29</v>
      </c>
      <c r="B42" s="150" t="s">
        <v>340</v>
      </c>
      <c r="C42" s="163">
        <v>1600</v>
      </c>
      <c r="D42" s="161" t="s">
        <v>344</v>
      </c>
      <c r="E42" s="164"/>
      <c r="F42" s="165"/>
      <c r="G42" s="166">
        <f t="shared" ref="G42" si="15">C42*F42</f>
        <v>0</v>
      </c>
      <c r="H42" s="166">
        <f t="shared" ref="H42" si="16">G42*0.095</f>
        <v>0</v>
      </c>
      <c r="I42" s="166">
        <f t="shared" ref="I42" si="17">G42+H42</f>
        <v>0</v>
      </c>
      <c r="J42" s="186"/>
    </row>
    <row r="43" spans="1:10" s="157" customFormat="1" ht="30" customHeight="1" x14ac:dyDescent="0.2">
      <c r="A43" s="161">
        <v>30</v>
      </c>
      <c r="B43" s="150" t="s">
        <v>274</v>
      </c>
      <c r="C43" s="163">
        <v>2100</v>
      </c>
      <c r="D43" s="161" t="s">
        <v>344</v>
      </c>
      <c r="E43" s="164"/>
      <c r="F43" s="165"/>
      <c r="G43" s="166">
        <f t="shared" si="12"/>
        <v>0</v>
      </c>
      <c r="H43" s="166">
        <f t="shared" si="13"/>
        <v>0</v>
      </c>
      <c r="I43" s="166">
        <f t="shared" si="14"/>
        <v>0</v>
      </c>
      <c r="J43" s="186"/>
    </row>
    <row r="44" spans="1:10" s="157" customFormat="1" ht="30" customHeight="1" x14ac:dyDescent="0.2">
      <c r="A44" s="161">
        <v>31</v>
      </c>
      <c r="B44" s="150" t="s">
        <v>275</v>
      </c>
      <c r="C44" s="163">
        <v>2100</v>
      </c>
      <c r="D44" s="161" t="s">
        <v>344</v>
      </c>
      <c r="E44" s="164"/>
      <c r="F44" s="165"/>
      <c r="G44" s="166">
        <f t="shared" si="12"/>
        <v>0</v>
      </c>
      <c r="H44" s="166">
        <f t="shared" si="13"/>
        <v>0</v>
      </c>
      <c r="I44" s="166">
        <f t="shared" si="14"/>
        <v>0</v>
      </c>
      <c r="J44" s="186"/>
    </row>
    <row r="45" spans="1:10" s="157" customFormat="1" ht="30" customHeight="1" x14ac:dyDescent="0.2">
      <c r="A45" s="161">
        <v>32</v>
      </c>
      <c r="B45" s="150" t="s">
        <v>276</v>
      </c>
      <c r="C45" s="163">
        <v>200</v>
      </c>
      <c r="D45" s="161" t="s">
        <v>344</v>
      </c>
      <c r="E45" s="164"/>
      <c r="F45" s="165"/>
      <c r="G45" s="166">
        <f t="shared" si="12"/>
        <v>0</v>
      </c>
      <c r="H45" s="166">
        <f t="shared" si="13"/>
        <v>0</v>
      </c>
      <c r="I45" s="166">
        <f t="shared" si="14"/>
        <v>0</v>
      </c>
      <c r="J45" s="186"/>
    </row>
    <row r="46" spans="1:10" s="157" customFormat="1" ht="30" customHeight="1" x14ac:dyDescent="0.2">
      <c r="A46" s="161">
        <v>33</v>
      </c>
      <c r="B46" s="150" t="s">
        <v>341</v>
      </c>
      <c r="C46" s="163">
        <v>1600</v>
      </c>
      <c r="D46" s="161" t="s">
        <v>344</v>
      </c>
      <c r="E46" s="164"/>
      <c r="F46" s="165"/>
      <c r="G46" s="166">
        <f t="shared" ref="G46" si="18">C46*F46</f>
        <v>0</v>
      </c>
      <c r="H46" s="166">
        <f t="shared" ref="H46" si="19">G46*0.095</f>
        <v>0</v>
      </c>
      <c r="I46" s="166">
        <f t="shared" ref="I46" si="20">G46+H46</f>
        <v>0</v>
      </c>
      <c r="J46" s="186"/>
    </row>
    <row r="47" spans="1:10" s="157" customFormat="1" ht="30" customHeight="1" x14ac:dyDescent="0.2">
      <c r="A47" s="161">
        <v>34</v>
      </c>
      <c r="B47" s="150" t="s">
        <v>277</v>
      </c>
      <c r="C47" s="163">
        <v>12400</v>
      </c>
      <c r="D47" s="161" t="s">
        <v>344</v>
      </c>
      <c r="E47" s="164"/>
      <c r="F47" s="165"/>
      <c r="G47" s="166">
        <f t="shared" si="12"/>
        <v>0</v>
      </c>
      <c r="H47" s="166">
        <f t="shared" si="13"/>
        <v>0</v>
      </c>
      <c r="I47" s="166">
        <f t="shared" si="14"/>
        <v>0</v>
      </c>
      <c r="J47" s="186"/>
    </row>
    <row r="48" spans="1:10" s="157" customFormat="1" ht="30" customHeight="1" x14ac:dyDescent="0.2">
      <c r="A48" s="161">
        <v>35</v>
      </c>
      <c r="B48" s="150" t="s">
        <v>404</v>
      </c>
      <c r="C48" s="163">
        <v>7500</v>
      </c>
      <c r="D48" s="161" t="s">
        <v>344</v>
      </c>
      <c r="E48" s="164"/>
      <c r="F48" s="165"/>
      <c r="G48" s="166">
        <f t="shared" si="12"/>
        <v>0</v>
      </c>
      <c r="H48" s="166">
        <f t="shared" si="13"/>
        <v>0</v>
      </c>
      <c r="I48" s="166">
        <f t="shared" si="14"/>
        <v>0</v>
      </c>
      <c r="J48" s="186"/>
    </row>
    <row r="49" spans="1:10" s="157" customFormat="1" ht="30" customHeight="1" x14ac:dyDescent="0.2">
      <c r="A49" s="161">
        <v>36</v>
      </c>
      <c r="B49" s="150" t="s">
        <v>278</v>
      </c>
      <c r="C49" s="163">
        <v>8000</v>
      </c>
      <c r="D49" s="161" t="s">
        <v>344</v>
      </c>
      <c r="E49" s="164"/>
      <c r="F49" s="165"/>
      <c r="G49" s="166">
        <f t="shared" si="12"/>
        <v>0</v>
      </c>
      <c r="H49" s="166">
        <f t="shared" si="13"/>
        <v>0</v>
      </c>
      <c r="I49" s="166">
        <f t="shared" si="14"/>
        <v>0</v>
      </c>
      <c r="J49" s="186"/>
    </row>
    <row r="50" spans="1:10" s="157" customFormat="1" ht="30" customHeight="1" x14ac:dyDescent="0.2">
      <c r="A50" s="161">
        <v>37</v>
      </c>
      <c r="B50" s="150" t="s">
        <v>279</v>
      </c>
      <c r="C50" s="163">
        <v>5500</v>
      </c>
      <c r="D50" s="161" t="s">
        <v>344</v>
      </c>
      <c r="E50" s="164"/>
      <c r="F50" s="165"/>
      <c r="G50" s="166">
        <f t="shared" si="12"/>
        <v>0</v>
      </c>
      <c r="H50" s="166">
        <f t="shared" si="13"/>
        <v>0</v>
      </c>
      <c r="I50" s="166">
        <f t="shared" si="14"/>
        <v>0</v>
      </c>
      <c r="J50" s="186"/>
    </row>
    <row r="51" spans="1:10" s="157" customFormat="1" ht="30" customHeight="1" x14ac:dyDescent="0.2">
      <c r="A51" s="161">
        <v>38</v>
      </c>
      <c r="B51" s="150" t="s">
        <v>280</v>
      </c>
      <c r="C51" s="163">
        <v>8000</v>
      </c>
      <c r="D51" s="161" t="s">
        <v>344</v>
      </c>
      <c r="E51" s="164"/>
      <c r="F51" s="165"/>
      <c r="G51" s="166">
        <f t="shared" si="12"/>
        <v>0</v>
      </c>
      <c r="H51" s="166">
        <f t="shared" si="13"/>
        <v>0</v>
      </c>
      <c r="I51" s="166">
        <f t="shared" si="14"/>
        <v>0</v>
      </c>
      <c r="J51" s="186"/>
    </row>
    <row r="52" spans="1:10" s="157" customFormat="1" ht="30" customHeight="1" x14ac:dyDescent="0.2">
      <c r="A52" s="161">
        <v>39</v>
      </c>
      <c r="B52" s="150" t="s">
        <v>281</v>
      </c>
      <c r="C52" s="163">
        <v>5500</v>
      </c>
      <c r="D52" s="161" t="s">
        <v>344</v>
      </c>
      <c r="E52" s="164"/>
      <c r="F52" s="165"/>
      <c r="G52" s="166">
        <f t="shared" si="12"/>
        <v>0</v>
      </c>
      <c r="H52" s="166">
        <f t="shared" si="13"/>
        <v>0</v>
      </c>
      <c r="I52" s="166">
        <f t="shared" si="14"/>
        <v>0</v>
      </c>
      <c r="J52" s="186"/>
    </row>
    <row r="53" spans="1:10" s="157" customFormat="1" ht="20.100000000000001" customHeight="1" x14ac:dyDescent="0.2">
      <c r="A53" s="161">
        <v>40</v>
      </c>
      <c r="B53" s="150" t="s">
        <v>282</v>
      </c>
      <c r="C53" s="163">
        <v>7400</v>
      </c>
      <c r="D53" s="161" t="s">
        <v>344</v>
      </c>
      <c r="E53" s="164"/>
      <c r="F53" s="165"/>
      <c r="G53" s="166">
        <f t="shared" si="12"/>
        <v>0</v>
      </c>
      <c r="H53" s="166">
        <f t="shared" si="13"/>
        <v>0</v>
      </c>
      <c r="I53" s="166">
        <f t="shared" si="14"/>
        <v>0</v>
      </c>
      <c r="J53" s="186"/>
    </row>
    <row r="54" spans="1:10" s="157" customFormat="1" ht="20.100000000000001" customHeight="1" x14ac:dyDescent="0.2">
      <c r="A54" s="161">
        <v>41</v>
      </c>
      <c r="B54" s="150" t="s">
        <v>283</v>
      </c>
      <c r="C54" s="163">
        <v>350</v>
      </c>
      <c r="D54" s="161" t="s">
        <v>344</v>
      </c>
      <c r="E54" s="164"/>
      <c r="F54" s="165"/>
      <c r="G54" s="166">
        <f t="shared" si="12"/>
        <v>0</v>
      </c>
      <c r="H54" s="166">
        <f t="shared" si="13"/>
        <v>0</v>
      </c>
      <c r="I54" s="166">
        <f t="shared" si="14"/>
        <v>0</v>
      </c>
      <c r="J54" s="186"/>
    </row>
    <row r="55" spans="1:10" s="157" customFormat="1" ht="20.100000000000001" customHeight="1" x14ac:dyDescent="0.2">
      <c r="A55" s="161">
        <v>42</v>
      </c>
      <c r="B55" s="150" t="s">
        <v>284</v>
      </c>
      <c r="C55" s="163">
        <v>6600</v>
      </c>
      <c r="D55" s="161" t="s">
        <v>344</v>
      </c>
      <c r="E55" s="164"/>
      <c r="F55" s="165"/>
      <c r="G55" s="166">
        <f t="shared" si="12"/>
        <v>0</v>
      </c>
      <c r="H55" s="166">
        <f t="shared" si="13"/>
        <v>0</v>
      </c>
      <c r="I55" s="166">
        <f t="shared" si="14"/>
        <v>0</v>
      </c>
      <c r="J55" s="186"/>
    </row>
    <row r="56" spans="1:10" s="157" customFormat="1" ht="20.100000000000001" customHeight="1" x14ac:dyDescent="0.2">
      <c r="A56" s="162"/>
      <c r="B56" s="104" t="s">
        <v>519</v>
      </c>
      <c r="C56" s="167"/>
      <c r="D56" s="167" t="s">
        <v>7</v>
      </c>
      <c r="E56" s="167" t="s">
        <v>7</v>
      </c>
      <c r="F56" s="168" t="s">
        <v>7</v>
      </c>
      <c r="G56" s="169">
        <f>SUM(G24:G55)</f>
        <v>0</v>
      </c>
      <c r="H56" s="169">
        <f>SUM(H24:H55)</f>
        <v>0</v>
      </c>
      <c r="I56" s="169">
        <f>SUM(I24:I55)</f>
        <v>0</v>
      </c>
      <c r="J56" s="170">
        <f>SUM(J24:J55)</f>
        <v>0</v>
      </c>
    </row>
    <row r="57" spans="1:10" s="157" customFormat="1" ht="15" customHeight="1" x14ac:dyDescent="0.2">
      <c r="A57" s="306" t="s">
        <v>520</v>
      </c>
      <c r="B57" s="307"/>
      <c r="C57" s="307"/>
      <c r="D57" s="307"/>
      <c r="E57" s="307"/>
      <c r="F57" s="307"/>
      <c r="G57" s="307"/>
      <c r="H57" s="307"/>
      <c r="I57" s="307"/>
      <c r="J57" s="307"/>
    </row>
    <row r="58" spans="1:10" s="157" customFormat="1" ht="29.25" customHeight="1" x14ac:dyDescent="0.2">
      <c r="A58" s="199">
        <v>43</v>
      </c>
      <c r="B58" s="243" t="s">
        <v>287</v>
      </c>
      <c r="C58" s="163">
        <v>150</v>
      </c>
      <c r="D58" s="161" t="s">
        <v>1</v>
      </c>
      <c r="E58" s="171"/>
      <c r="F58" s="165"/>
      <c r="G58" s="166">
        <f t="shared" ref="G58:G66" si="21">C58*F58</f>
        <v>0</v>
      </c>
      <c r="H58" s="166">
        <f t="shared" ref="H58:H66" si="22">G58*0.095</f>
        <v>0</v>
      </c>
      <c r="I58" s="166">
        <f t="shared" ref="I58:I66" si="23">G58+H58</f>
        <v>0</v>
      </c>
      <c r="J58" s="186"/>
    </row>
    <row r="59" spans="1:10" s="157" customFormat="1" ht="26.25" customHeight="1" x14ac:dyDescent="0.2">
      <c r="A59" s="199">
        <v>44</v>
      </c>
      <c r="B59" s="243" t="s">
        <v>288</v>
      </c>
      <c r="C59" s="163">
        <v>300</v>
      </c>
      <c r="D59" s="161" t="s">
        <v>1</v>
      </c>
      <c r="E59" s="171"/>
      <c r="F59" s="165"/>
      <c r="G59" s="166">
        <f t="shared" si="21"/>
        <v>0</v>
      </c>
      <c r="H59" s="166">
        <f t="shared" si="22"/>
        <v>0</v>
      </c>
      <c r="I59" s="166">
        <f t="shared" si="23"/>
        <v>0</v>
      </c>
      <c r="J59" s="186"/>
    </row>
    <row r="60" spans="1:10" s="157" customFormat="1" ht="20.100000000000001" customHeight="1" x14ac:dyDescent="0.2">
      <c r="A60" s="199">
        <v>45</v>
      </c>
      <c r="B60" s="243" t="s">
        <v>289</v>
      </c>
      <c r="C60" s="163">
        <v>490</v>
      </c>
      <c r="D60" s="161" t="s">
        <v>1</v>
      </c>
      <c r="E60" s="171"/>
      <c r="F60" s="165"/>
      <c r="G60" s="166">
        <f t="shared" si="21"/>
        <v>0</v>
      </c>
      <c r="H60" s="166">
        <f t="shared" si="22"/>
        <v>0</v>
      </c>
      <c r="I60" s="166">
        <f t="shared" si="23"/>
        <v>0</v>
      </c>
      <c r="J60" s="186"/>
    </row>
    <row r="61" spans="1:10" s="157" customFormat="1" ht="20.100000000000001" customHeight="1" x14ac:dyDescent="0.2">
      <c r="A61" s="199">
        <v>46</v>
      </c>
      <c r="B61" s="218" t="s">
        <v>309</v>
      </c>
      <c r="C61" s="163">
        <v>150</v>
      </c>
      <c r="D61" s="161" t="s">
        <v>344</v>
      </c>
      <c r="E61" s="171"/>
      <c r="F61" s="165"/>
      <c r="G61" s="166">
        <f t="shared" si="21"/>
        <v>0</v>
      </c>
      <c r="H61" s="166">
        <f t="shared" si="22"/>
        <v>0</v>
      </c>
      <c r="I61" s="166">
        <f t="shared" si="23"/>
        <v>0</v>
      </c>
      <c r="J61" s="186"/>
    </row>
    <row r="62" spans="1:10" s="157" customFormat="1" ht="20.100000000000001" customHeight="1" x14ac:dyDescent="0.2">
      <c r="A62" s="199">
        <v>47</v>
      </c>
      <c r="B62" s="218" t="s">
        <v>305</v>
      </c>
      <c r="C62" s="242">
        <v>2700</v>
      </c>
      <c r="D62" s="161" t="s">
        <v>344</v>
      </c>
      <c r="E62" s="171"/>
      <c r="F62" s="165"/>
      <c r="G62" s="166">
        <f t="shared" si="21"/>
        <v>0</v>
      </c>
      <c r="H62" s="166">
        <f t="shared" si="22"/>
        <v>0</v>
      </c>
      <c r="I62" s="166">
        <f t="shared" si="23"/>
        <v>0</v>
      </c>
      <c r="J62" s="186"/>
    </row>
    <row r="63" spans="1:10" s="157" customFormat="1" ht="20.100000000000001" customHeight="1" x14ac:dyDescent="0.2">
      <c r="A63" s="199">
        <v>48</v>
      </c>
      <c r="B63" s="218" t="s">
        <v>306</v>
      </c>
      <c r="C63" s="242">
        <v>2800</v>
      </c>
      <c r="D63" s="161" t="s">
        <v>344</v>
      </c>
      <c r="E63" s="171"/>
      <c r="F63" s="165"/>
      <c r="G63" s="166">
        <f t="shared" si="21"/>
        <v>0</v>
      </c>
      <c r="H63" s="166">
        <f t="shared" si="22"/>
        <v>0</v>
      </c>
      <c r="I63" s="166">
        <f t="shared" si="23"/>
        <v>0</v>
      </c>
      <c r="J63" s="186"/>
    </row>
    <row r="64" spans="1:10" s="157" customFormat="1" ht="15" customHeight="1" x14ac:dyDescent="0.2">
      <c r="A64" s="199">
        <v>49</v>
      </c>
      <c r="B64" s="218" t="s">
        <v>343</v>
      </c>
      <c r="C64" s="163">
        <v>140</v>
      </c>
      <c r="D64" s="161" t="s">
        <v>344</v>
      </c>
      <c r="E64" s="171"/>
      <c r="F64" s="165"/>
      <c r="G64" s="166">
        <f t="shared" si="21"/>
        <v>0</v>
      </c>
      <c r="H64" s="166">
        <f t="shared" si="22"/>
        <v>0</v>
      </c>
      <c r="I64" s="166">
        <f t="shared" si="23"/>
        <v>0</v>
      </c>
      <c r="J64" s="186"/>
    </row>
    <row r="65" spans="1:10" s="157" customFormat="1" ht="25.5" customHeight="1" x14ac:dyDescent="0.2">
      <c r="A65" s="199">
        <v>50</v>
      </c>
      <c r="B65" s="218" t="s">
        <v>307</v>
      </c>
      <c r="C65" s="163">
        <v>3200</v>
      </c>
      <c r="D65" s="161" t="s">
        <v>344</v>
      </c>
      <c r="E65" s="171"/>
      <c r="F65" s="165"/>
      <c r="G65" s="166">
        <f t="shared" si="21"/>
        <v>0</v>
      </c>
      <c r="H65" s="166">
        <f t="shared" si="22"/>
        <v>0</v>
      </c>
      <c r="I65" s="166">
        <f t="shared" si="23"/>
        <v>0</v>
      </c>
      <c r="J65" s="186"/>
    </row>
    <row r="66" spans="1:10" s="157" customFormat="1" ht="26.25" customHeight="1" x14ac:dyDescent="0.2">
      <c r="A66" s="199">
        <v>51</v>
      </c>
      <c r="B66" s="218" t="s">
        <v>308</v>
      </c>
      <c r="C66" s="163">
        <v>1000</v>
      </c>
      <c r="D66" s="161" t="s">
        <v>344</v>
      </c>
      <c r="E66" s="171"/>
      <c r="F66" s="165"/>
      <c r="G66" s="166">
        <f t="shared" si="21"/>
        <v>0</v>
      </c>
      <c r="H66" s="166">
        <f t="shared" si="22"/>
        <v>0</v>
      </c>
      <c r="I66" s="166">
        <f t="shared" si="23"/>
        <v>0</v>
      </c>
      <c r="J66" s="186"/>
    </row>
    <row r="67" spans="1:10" s="157" customFormat="1" ht="20.100000000000001" customHeight="1" x14ac:dyDescent="0.2">
      <c r="A67" s="162"/>
      <c r="B67" s="104" t="s">
        <v>521</v>
      </c>
      <c r="C67" s="167"/>
      <c r="D67" s="167" t="s">
        <v>7</v>
      </c>
      <c r="E67" s="167" t="s">
        <v>7</v>
      </c>
      <c r="F67" s="168" t="s">
        <v>7</v>
      </c>
      <c r="G67" s="169">
        <f>SUM(G58:G66)</f>
        <v>0</v>
      </c>
      <c r="H67" s="169">
        <f>SUM(H58:H66)</f>
        <v>0</v>
      </c>
      <c r="I67" s="169">
        <f>SUM(I58:I66)</f>
        <v>0</v>
      </c>
      <c r="J67" s="170">
        <f>SUM(J58:J66)</f>
        <v>0</v>
      </c>
    </row>
    <row r="68" spans="1:10" s="157" customFormat="1" ht="15" customHeight="1" x14ac:dyDescent="0.2">
      <c r="A68" s="306" t="s">
        <v>522</v>
      </c>
      <c r="B68" s="307"/>
      <c r="C68" s="307"/>
      <c r="D68" s="307"/>
      <c r="E68" s="307"/>
      <c r="F68" s="307"/>
      <c r="G68" s="307"/>
      <c r="H68" s="307"/>
      <c r="I68" s="307"/>
      <c r="J68" s="307"/>
    </row>
    <row r="69" spans="1:10" s="157" customFormat="1" ht="20.100000000000001" customHeight="1" x14ac:dyDescent="0.2">
      <c r="A69" s="161">
        <v>52</v>
      </c>
      <c r="B69" s="150" t="s">
        <v>338</v>
      </c>
      <c r="C69" s="163">
        <v>3150</v>
      </c>
      <c r="D69" s="161" t="s">
        <v>344</v>
      </c>
      <c r="E69" s="171"/>
      <c r="F69" s="165"/>
      <c r="G69" s="166">
        <f t="shared" ref="G69:G90" si="24">C69*F69</f>
        <v>0</v>
      </c>
      <c r="H69" s="166">
        <f t="shared" ref="H69:H90" si="25">G69*0.095</f>
        <v>0</v>
      </c>
      <c r="I69" s="166">
        <f t="shared" ref="I69:I90" si="26">G69+H69</f>
        <v>0</v>
      </c>
      <c r="J69" s="242" t="s">
        <v>7</v>
      </c>
    </row>
    <row r="70" spans="1:10" s="157" customFormat="1" ht="20.100000000000001" customHeight="1" x14ac:dyDescent="0.2">
      <c r="A70" s="161">
        <v>53</v>
      </c>
      <c r="B70" s="150" t="s">
        <v>339</v>
      </c>
      <c r="C70" s="163">
        <v>2300</v>
      </c>
      <c r="D70" s="161" t="s">
        <v>344</v>
      </c>
      <c r="E70" s="171"/>
      <c r="F70" s="165"/>
      <c r="G70" s="166">
        <f t="shared" si="24"/>
        <v>0</v>
      </c>
      <c r="H70" s="166">
        <f t="shared" si="25"/>
        <v>0</v>
      </c>
      <c r="I70" s="166">
        <f t="shared" si="26"/>
        <v>0</v>
      </c>
      <c r="J70" s="242" t="s">
        <v>7</v>
      </c>
    </row>
    <row r="71" spans="1:10" s="157" customFormat="1" ht="20.100000000000001" customHeight="1" x14ac:dyDescent="0.2">
      <c r="A71" s="161">
        <v>54</v>
      </c>
      <c r="B71" s="150" t="s">
        <v>291</v>
      </c>
      <c r="C71" s="163">
        <v>6350</v>
      </c>
      <c r="D71" s="161" t="s">
        <v>344</v>
      </c>
      <c r="E71" s="171"/>
      <c r="F71" s="165"/>
      <c r="G71" s="166">
        <f t="shared" si="24"/>
        <v>0</v>
      </c>
      <c r="H71" s="166">
        <f t="shared" si="25"/>
        <v>0</v>
      </c>
      <c r="I71" s="166">
        <f t="shared" si="26"/>
        <v>0</v>
      </c>
      <c r="J71" s="242" t="s">
        <v>7</v>
      </c>
    </row>
    <row r="72" spans="1:10" s="157" customFormat="1" ht="20.100000000000001" customHeight="1" x14ac:dyDescent="0.2">
      <c r="A72" s="161">
        <v>55</v>
      </c>
      <c r="B72" s="150" t="s">
        <v>292</v>
      </c>
      <c r="C72" s="163">
        <v>3550</v>
      </c>
      <c r="D72" s="161" t="s">
        <v>344</v>
      </c>
      <c r="E72" s="171"/>
      <c r="F72" s="165"/>
      <c r="G72" s="166">
        <f t="shared" si="24"/>
        <v>0</v>
      </c>
      <c r="H72" s="166">
        <f t="shared" si="25"/>
        <v>0</v>
      </c>
      <c r="I72" s="166">
        <f t="shared" si="26"/>
        <v>0</v>
      </c>
      <c r="J72" s="242" t="s">
        <v>7</v>
      </c>
    </row>
    <row r="73" spans="1:10" s="157" customFormat="1" ht="20.100000000000001" customHeight="1" x14ac:dyDescent="0.2">
      <c r="A73" s="161">
        <v>56</v>
      </c>
      <c r="B73" s="150" t="s">
        <v>293</v>
      </c>
      <c r="C73" s="163">
        <v>1150</v>
      </c>
      <c r="D73" s="161" t="s">
        <v>344</v>
      </c>
      <c r="E73" s="171"/>
      <c r="F73" s="165"/>
      <c r="G73" s="166">
        <f t="shared" si="24"/>
        <v>0</v>
      </c>
      <c r="H73" s="166">
        <f t="shared" si="25"/>
        <v>0</v>
      </c>
      <c r="I73" s="166">
        <f t="shared" si="26"/>
        <v>0</v>
      </c>
      <c r="J73" s="242" t="s">
        <v>7</v>
      </c>
    </row>
    <row r="74" spans="1:10" s="157" customFormat="1" ht="20.100000000000001" customHeight="1" x14ac:dyDescent="0.2">
      <c r="A74" s="161">
        <v>57</v>
      </c>
      <c r="B74" s="150" t="s">
        <v>294</v>
      </c>
      <c r="C74" s="163">
        <v>1400</v>
      </c>
      <c r="D74" s="161" t="s">
        <v>344</v>
      </c>
      <c r="E74" s="171"/>
      <c r="F74" s="165"/>
      <c r="G74" s="166">
        <f t="shared" si="24"/>
        <v>0</v>
      </c>
      <c r="H74" s="166">
        <f t="shared" si="25"/>
        <v>0</v>
      </c>
      <c r="I74" s="166">
        <f t="shared" si="26"/>
        <v>0</v>
      </c>
      <c r="J74" s="242" t="s">
        <v>7</v>
      </c>
    </row>
    <row r="75" spans="1:10" s="157" customFormat="1" ht="30" customHeight="1" x14ac:dyDescent="0.2">
      <c r="A75" s="161">
        <v>58</v>
      </c>
      <c r="B75" s="150" t="s">
        <v>295</v>
      </c>
      <c r="C75" s="163">
        <v>10650</v>
      </c>
      <c r="D75" s="161" t="s">
        <v>344</v>
      </c>
      <c r="E75" s="171"/>
      <c r="F75" s="165"/>
      <c r="G75" s="166">
        <f t="shared" si="24"/>
        <v>0</v>
      </c>
      <c r="H75" s="166">
        <f t="shared" si="25"/>
        <v>0</v>
      </c>
      <c r="I75" s="166">
        <f t="shared" si="26"/>
        <v>0</v>
      </c>
      <c r="J75" s="242" t="s">
        <v>7</v>
      </c>
    </row>
    <row r="76" spans="1:10" s="157" customFormat="1" ht="30" customHeight="1" x14ac:dyDescent="0.2">
      <c r="A76" s="161">
        <v>59</v>
      </c>
      <c r="B76" s="150" t="s">
        <v>296</v>
      </c>
      <c r="C76" s="163">
        <v>4350</v>
      </c>
      <c r="D76" s="161" t="s">
        <v>344</v>
      </c>
      <c r="E76" s="171"/>
      <c r="F76" s="165"/>
      <c r="G76" s="166">
        <f t="shared" si="24"/>
        <v>0</v>
      </c>
      <c r="H76" s="166">
        <f t="shared" si="25"/>
        <v>0</v>
      </c>
      <c r="I76" s="166">
        <f t="shared" si="26"/>
        <v>0</v>
      </c>
      <c r="J76" s="242" t="s">
        <v>7</v>
      </c>
    </row>
    <row r="77" spans="1:10" s="157" customFormat="1" ht="22.5" customHeight="1" x14ac:dyDescent="0.2">
      <c r="A77" s="161">
        <v>60</v>
      </c>
      <c r="B77" s="150" t="s">
        <v>290</v>
      </c>
      <c r="C77" s="163">
        <v>1250</v>
      </c>
      <c r="D77" s="161" t="s">
        <v>344</v>
      </c>
      <c r="E77" s="171"/>
      <c r="F77" s="165"/>
      <c r="G77" s="166">
        <f t="shared" ref="G77" si="27">C77*F77</f>
        <v>0</v>
      </c>
      <c r="H77" s="166">
        <f t="shared" ref="H77" si="28">G77*0.095</f>
        <v>0</v>
      </c>
      <c r="I77" s="166">
        <f t="shared" ref="I77" si="29">G77+H77</f>
        <v>0</v>
      </c>
      <c r="J77" s="242" t="s">
        <v>7</v>
      </c>
    </row>
    <row r="78" spans="1:10" s="157" customFormat="1" ht="30" customHeight="1" x14ac:dyDescent="0.2">
      <c r="A78" s="161">
        <v>61</v>
      </c>
      <c r="B78" s="150" t="s">
        <v>570</v>
      </c>
      <c r="C78" s="163">
        <v>17100</v>
      </c>
      <c r="D78" s="161" t="s">
        <v>344</v>
      </c>
      <c r="E78" s="171"/>
      <c r="F78" s="165"/>
      <c r="G78" s="166">
        <f t="shared" si="24"/>
        <v>0</v>
      </c>
      <c r="H78" s="166">
        <f t="shared" si="25"/>
        <v>0</v>
      </c>
      <c r="I78" s="166">
        <f t="shared" si="26"/>
        <v>0</v>
      </c>
      <c r="J78" s="242" t="s">
        <v>7</v>
      </c>
    </row>
    <row r="79" spans="1:10" s="157" customFormat="1" ht="30" customHeight="1" x14ac:dyDescent="0.2">
      <c r="A79" s="161">
        <v>62</v>
      </c>
      <c r="B79" s="150" t="s">
        <v>571</v>
      </c>
      <c r="C79" s="163">
        <v>10450</v>
      </c>
      <c r="D79" s="161" t="s">
        <v>344</v>
      </c>
      <c r="E79" s="171"/>
      <c r="F79" s="165"/>
      <c r="G79" s="166">
        <f t="shared" si="24"/>
        <v>0</v>
      </c>
      <c r="H79" s="166">
        <f t="shared" si="25"/>
        <v>0</v>
      </c>
      <c r="I79" s="166">
        <f t="shared" si="26"/>
        <v>0</v>
      </c>
      <c r="J79" s="242" t="s">
        <v>7</v>
      </c>
    </row>
    <row r="80" spans="1:10" s="157" customFormat="1" ht="30" customHeight="1" x14ac:dyDescent="0.2">
      <c r="A80" s="161">
        <v>63</v>
      </c>
      <c r="B80" s="150" t="s">
        <v>297</v>
      </c>
      <c r="C80" s="163">
        <v>2700</v>
      </c>
      <c r="D80" s="161" t="s">
        <v>344</v>
      </c>
      <c r="E80" s="171"/>
      <c r="F80" s="165"/>
      <c r="G80" s="166">
        <f t="shared" si="24"/>
        <v>0</v>
      </c>
      <c r="H80" s="166">
        <f t="shared" si="25"/>
        <v>0</v>
      </c>
      <c r="I80" s="166">
        <f t="shared" si="26"/>
        <v>0</v>
      </c>
      <c r="J80" s="242" t="s">
        <v>7</v>
      </c>
    </row>
    <row r="81" spans="1:10" s="157" customFormat="1" ht="30" customHeight="1" x14ac:dyDescent="0.2">
      <c r="A81" s="161">
        <v>64</v>
      </c>
      <c r="B81" s="150" t="s">
        <v>298</v>
      </c>
      <c r="C81" s="163">
        <v>1100</v>
      </c>
      <c r="D81" s="161" t="s">
        <v>344</v>
      </c>
      <c r="E81" s="171"/>
      <c r="F81" s="165"/>
      <c r="G81" s="166">
        <f t="shared" si="24"/>
        <v>0</v>
      </c>
      <c r="H81" s="166">
        <f t="shared" si="25"/>
        <v>0</v>
      </c>
      <c r="I81" s="166">
        <f t="shared" si="26"/>
        <v>0</v>
      </c>
      <c r="J81" s="242" t="s">
        <v>7</v>
      </c>
    </row>
    <row r="82" spans="1:10" s="157" customFormat="1" ht="30" customHeight="1" x14ac:dyDescent="0.2">
      <c r="A82" s="161">
        <v>65</v>
      </c>
      <c r="B82" s="150" t="s">
        <v>337</v>
      </c>
      <c r="C82" s="163">
        <v>9200</v>
      </c>
      <c r="D82" s="161" t="s">
        <v>344</v>
      </c>
      <c r="E82" s="171"/>
      <c r="F82" s="165"/>
      <c r="G82" s="166">
        <f t="shared" si="24"/>
        <v>0</v>
      </c>
      <c r="H82" s="166">
        <f t="shared" si="25"/>
        <v>0</v>
      </c>
      <c r="I82" s="166">
        <f t="shared" si="26"/>
        <v>0</v>
      </c>
      <c r="J82" s="242" t="s">
        <v>7</v>
      </c>
    </row>
    <row r="83" spans="1:10" s="157" customFormat="1" ht="30" customHeight="1" x14ac:dyDescent="0.2">
      <c r="A83" s="161">
        <v>66</v>
      </c>
      <c r="B83" s="150" t="s">
        <v>299</v>
      </c>
      <c r="C83" s="163">
        <v>9200</v>
      </c>
      <c r="D83" s="161" t="s">
        <v>344</v>
      </c>
      <c r="E83" s="171"/>
      <c r="F83" s="165"/>
      <c r="G83" s="166">
        <f t="shared" si="24"/>
        <v>0</v>
      </c>
      <c r="H83" s="166">
        <f t="shared" si="25"/>
        <v>0</v>
      </c>
      <c r="I83" s="166">
        <f t="shared" si="26"/>
        <v>0</v>
      </c>
      <c r="J83" s="242" t="s">
        <v>7</v>
      </c>
    </row>
    <row r="84" spans="1:10" s="189" customFormat="1" ht="30" customHeight="1" x14ac:dyDescent="0.2">
      <c r="A84" s="161">
        <v>67</v>
      </c>
      <c r="B84" s="150" t="s">
        <v>593</v>
      </c>
      <c r="C84" s="190">
        <v>1100</v>
      </c>
      <c r="D84" s="161" t="s">
        <v>1</v>
      </c>
      <c r="E84" s="171"/>
      <c r="F84" s="188"/>
      <c r="G84" s="166">
        <f t="shared" si="24"/>
        <v>0</v>
      </c>
      <c r="H84" s="166">
        <f t="shared" si="25"/>
        <v>0</v>
      </c>
      <c r="I84" s="166">
        <f t="shared" si="26"/>
        <v>0</v>
      </c>
      <c r="J84" s="242" t="s">
        <v>7</v>
      </c>
    </row>
    <row r="85" spans="1:10" s="157" customFormat="1" ht="30" customHeight="1" x14ac:dyDescent="0.2">
      <c r="A85" s="161">
        <v>68</v>
      </c>
      <c r="B85" s="150" t="s">
        <v>300</v>
      </c>
      <c r="C85" s="163">
        <v>180</v>
      </c>
      <c r="D85" s="161" t="s">
        <v>1</v>
      </c>
      <c r="E85" s="171"/>
      <c r="F85" s="165"/>
      <c r="G85" s="166">
        <f t="shared" si="24"/>
        <v>0</v>
      </c>
      <c r="H85" s="166">
        <f t="shared" si="25"/>
        <v>0</v>
      </c>
      <c r="I85" s="166">
        <f t="shared" si="26"/>
        <v>0</v>
      </c>
      <c r="J85" s="242" t="s">
        <v>7</v>
      </c>
    </row>
    <row r="86" spans="1:10" s="157" customFormat="1" ht="29.25" customHeight="1" x14ac:dyDescent="0.2">
      <c r="A86" s="161">
        <v>69</v>
      </c>
      <c r="B86" s="150" t="s">
        <v>301</v>
      </c>
      <c r="C86" s="163">
        <v>150</v>
      </c>
      <c r="D86" s="161" t="s">
        <v>1</v>
      </c>
      <c r="E86" s="171"/>
      <c r="F86" s="165"/>
      <c r="G86" s="166">
        <f t="shared" si="24"/>
        <v>0</v>
      </c>
      <c r="H86" s="166">
        <f t="shared" si="25"/>
        <v>0</v>
      </c>
      <c r="I86" s="166">
        <f t="shared" si="26"/>
        <v>0</v>
      </c>
      <c r="J86" s="242" t="s">
        <v>7</v>
      </c>
    </row>
    <row r="87" spans="1:10" s="157" customFormat="1" ht="30" customHeight="1" x14ac:dyDescent="0.2">
      <c r="A87" s="161">
        <v>70</v>
      </c>
      <c r="B87" s="150" t="s">
        <v>51</v>
      </c>
      <c r="C87" s="163">
        <v>330</v>
      </c>
      <c r="D87" s="161" t="s">
        <v>1</v>
      </c>
      <c r="E87" s="171"/>
      <c r="F87" s="165"/>
      <c r="G87" s="166">
        <f t="shared" si="24"/>
        <v>0</v>
      </c>
      <c r="H87" s="166">
        <f t="shared" si="25"/>
        <v>0</v>
      </c>
      <c r="I87" s="166">
        <f t="shared" si="26"/>
        <v>0</v>
      </c>
      <c r="J87" s="242" t="s">
        <v>7</v>
      </c>
    </row>
    <row r="88" spans="1:10" s="157" customFormat="1" ht="32.25" customHeight="1" x14ac:dyDescent="0.2">
      <c r="A88" s="161">
        <v>71</v>
      </c>
      <c r="B88" s="150" t="s">
        <v>573</v>
      </c>
      <c r="C88" s="163">
        <v>550</v>
      </c>
      <c r="D88" s="161" t="s">
        <v>1</v>
      </c>
      <c r="E88" s="171"/>
      <c r="F88" s="165"/>
      <c r="G88" s="166">
        <f t="shared" si="24"/>
        <v>0</v>
      </c>
      <c r="H88" s="166">
        <f t="shared" si="25"/>
        <v>0</v>
      </c>
      <c r="I88" s="166">
        <f t="shared" si="26"/>
        <v>0</v>
      </c>
      <c r="J88" s="242" t="s">
        <v>7</v>
      </c>
    </row>
    <row r="89" spans="1:10" s="157" customFormat="1" ht="30" customHeight="1" x14ac:dyDescent="0.2">
      <c r="A89" s="161">
        <v>72</v>
      </c>
      <c r="B89" s="150" t="s">
        <v>52</v>
      </c>
      <c r="C89" s="163">
        <v>1100</v>
      </c>
      <c r="D89" s="161" t="s">
        <v>1</v>
      </c>
      <c r="E89" s="171"/>
      <c r="F89" s="165"/>
      <c r="G89" s="166">
        <f t="shared" si="24"/>
        <v>0</v>
      </c>
      <c r="H89" s="166">
        <f t="shared" si="25"/>
        <v>0</v>
      </c>
      <c r="I89" s="166">
        <f t="shared" si="26"/>
        <v>0</v>
      </c>
      <c r="J89" s="242" t="s">
        <v>7</v>
      </c>
    </row>
    <row r="90" spans="1:10" s="157" customFormat="1" ht="40.15" customHeight="1" x14ac:dyDescent="0.2">
      <c r="A90" s="161">
        <v>73</v>
      </c>
      <c r="B90" s="150" t="s">
        <v>572</v>
      </c>
      <c r="C90" s="163">
        <v>1620</v>
      </c>
      <c r="D90" s="161" t="s">
        <v>1</v>
      </c>
      <c r="E90" s="171"/>
      <c r="F90" s="165"/>
      <c r="G90" s="166">
        <f t="shared" si="24"/>
        <v>0</v>
      </c>
      <c r="H90" s="166">
        <f t="shared" si="25"/>
        <v>0</v>
      </c>
      <c r="I90" s="166">
        <f t="shared" si="26"/>
        <v>0</v>
      </c>
      <c r="J90" s="242" t="s">
        <v>7</v>
      </c>
    </row>
    <row r="91" spans="1:10" s="157" customFormat="1" ht="20.100000000000001" customHeight="1" x14ac:dyDescent="0.2">
      <c r="A91" s="162"/>
      <c r="B91" s="104" t="s">
        <v>523</v>
      </c>
      <c r="C91" s="167"/>
      <c r="D91" s="167" t="s">
        <v>7</v>
      </c>
      <c r="E91" s="167" t="s">
        <v>7</v>
      </c>
      <c r="F91" s="168" t="s">
        <v>7</v>
      </c>
      <c r="G91" s="169">
        <f>SUM(G69:G90)</f>
        <v>0</v>
      </c>
      <c r="H91" s="169">
        <f>SUM(H69:H90)</f>
        <v>0</v>
      </c>
      <c r="I91" s="169">
        <f>SUM(I69:I90)</f>
        <v>0</v>
      </c>
      <c r="J91" s="170">
        <f>SUM(J69:J90)</f>
        <v>0</v>
      </c>
    </row>
    <row r="92" spans="1:10" s="157" customFormat="1" ht="30" customHeight="1" x14ac:dyDescent="0.2">
      <c r="A92" s="306" t="s">
        <v>524</v>
      </c>
      <c r="B92" s="307"/>
      <c r="C92" s="307"/>
      <c r="D92" s="307"/>
      <c r="E92" s="307"/>
      <c r="F92" s="307"/>
      <c r="G92" s="307"/>
      <c r="H92" s="307"/>
      <c r="I92" s="307"/>
      <c r="J92" s="307"/>
    </row>
    <row r="93" spans="1:10" s="157" customFormat="1" ht="30" customHeight="1" x14ac:dyDescent="0.2">
      <c r="A93" s="161">
        <v>74</v>
      </c>
      <c r="B93" s="154" t="s">
        <v>35</v>
      </c>
      <c r="C93" s="163">
        <v>740</v>
      </c>
      <c r="D93" s="161" t="s">
        <v>1</v>
      </c>
      <c r="E93" s="164"/>
      <c r="F93" s="165"/>
      <c r="G93" s="166">
        <f t="shared" ref="G93" si="30">C93*F93</f>
        <v>0</v>
      </c>
      <c r="H93" s="166">
        <f t="shared" ref="H93" si="31">G93*0.095</f>
        <v>0</v>
      </c>
      <c r="I93" s="166">
        <f t="shared" ref="I93" si="32">G93+H93</f>
        <v>0</v>
      </c>
      <c r="J93" s="186"/>
    </row>
    <row r="94" spans="1:10" s="157" customFormat="1" ht="30" customHeight="1" x14ac:dyDescent="0.2">
      <c r="A94" s="161">
        <v>75</v>
      </c>
      <c r="B94" s="154" t="s">
        <v>34</v>
      </c>
      <c r="C94" s="163">
        <v>190</v>
      </c>
      <c r="D94" s="161" t="s">
        <v>1</v>
      </c>
      <c r="E94" s="164"/>
      <c r="F94" s="165"/>
      <c r="G94" s="166">
        <f t="shared" ref="G94:G101" si="33">C94*F94</f>
        <v>0</v>
      </c>
      <c r="H94" s="166">
        <f t="shared" ref="H94:H101" si="34">G94*0.095</f>
        <v>0</v>
      </c>
      <c r="I94" s="166">
        <f t="shared" ref="I94:I101" si="35">G94+H94</f>
        <v>0</v>
      </c>
      <c r="J94" s="186"/>
    </row>
    <row r="95" spans="1:10" s="157" customFormat="1" ht="30" customHeight="1" x14ac:dyDescent="0.2">
      <c r="A95" s="161">
        <v>76</v>
      </c>
      <c r="B95" s="154" t="s">
        <v>148</v>
      </c>
      <c r="C95" s="163">
        <v>120</v>
      </c>
      <c r="D95" s="161" t="s">
        <v>1</v>
      </c>
      <c r="E95" s="164"/>
      <c r="F95" s="165"/>
      <c r="G95" s="166">
        <f t="shared" si="33"/>
        <v>0</v>
      </c>
      <c r="H95" s="166">
        <f t="shared" si="34"/>
        <v>0</v>
      </c>
      <c r="I95" s="166">
        <f t="shared" si="35"/>
        <v>0</v>
      </c>
      <c r="J95" s="186"/>
    </row>
    <row r="96" spans="1:10" s="157" customFormat="1" ht="30" customHeight="1" x14ac:dyDescent="0.2">
      <c r="A96" s="161">
        <v>77</v>
      </c>
      <c r="B96" s="154" t="s">
        <v>147</v>
      </c>
      <c r="C96" s="163">
        <v>190</v>
      </c>
      <c r="D96" s="161" t="s">
        <v>1</v>
      </c>
      <c r="E96" s="164"/>
      <c r="F96" s="165"/>
      <c r="G96" s="166">
        <f t="shared" ref="G96" si="36">C96*F96</f>
        <v>0</v>
      </c>
      <c r="H96" s="166">
        <f t="shared" ref="H96" si="37">G96*0.095</f>
        <v>0</v>
      </c>
      <c r="I96" s="166">
        <f t="shared" ref="I96" si="38">G96+H96</f>
        <v>0</v>
      </c>
      <c r="J96" s="186"/>
    </row>
    <row r="97" spans="1:10" s="157" customFormat="1" ht="30" customHeight="1" x14ac:dyDescent="0.2">
      <c r="A97" s="161">
        <v>78</v>
      </c>
      <c r="B97" s="154" t="s">
        <v>130</v>
      </c>
      <c r="C97" s="163">
        <v>1250</v>
      </c>
      <c r="D97" s="161" t="s">
        <v>1</v>
      </c>
      <c r="E97" s="164"/>
      <c r="F97" s="165"/>
      <c r="G97" s="166">
        <f t="shared" si="33"/>
        <v>0</v>
      </c>
      <c r="H97" s="166">
        <f t="shared" si="34"/>
        <v>0</v>
      </c>
      <c r="I97" s="166">
        <f t="shared" si="35"/>
        <v>0</v>
      </c>
      <c r="J97" s="186"/>
    </row>
    <row r="98" spans="1:10" s="157" customFormat="1" ht="30" customHeight="1" x14ac:dyDescent="0.2">
      <c r="A98" s="161">
        <v>79</v>
      </c>
      <c r="B98" s="154" t="s">
        <v>149</v>
      </c>
      <c r="C98" s="163">
        <v>60</v>
      </c>
      <c r="D98" s="161" t="s">
        <v>1</v>
      </c>
      <c r="E98" s="164"/>
      <c r="F98" s="165"/>
      <c r="G98" s="166">
        <f t="shared" si="33"/>
        <v>0</v>
      </c>
      <c r="H98" s="166">
        <f t="shared" si="34"/>
        <v>0</v>
      </c>
      <c r="I98" s="166">
        <f t="shared" si="35"/>
        <v>0</v>
      </c>
      <c r="J98" s="186"/>
    </row>
    <row r="99" spans="1:10" s="157" customFormat="1" ht="30" customHeight="1" x14ac:dyDescent="0.2">
      <c r="A99" s="161">
        <v>80</v>
      </c>
      <c r="B99" s="154" t="s">
        <v>150</v>
      </c>
      <c r="C99" s="163">
        <v>70</v>
      </c>
      <c r="D99" s="161" t="s">
        <v>1</v>
      </c>
      <c r="E99" s="164"/>
      <c r="F99" s="165"/>
      <c r="G99" s="166">
        <f t="shared" ref="G99:G100" si="39">C99*F99</f>
        <v>0</v>
      </c>
      <c r="H99" s="166">
        <f t="shared" ref="H99:H100" si="40">G99*0.095</f>
        <v>0</v>
      </c>
      <c r="I99" s="166">
        <f t="shared" ref="I99:I100" si="41">G99+H99</f>
        <v>0</v>
      </c>
      <c r="J99" s="186"/>
    </row>
    <row r="100" spans="1:10" s="157" customFormat="1" ht="30" customHeight="1" x14ac:dyDescent="0.2">
      <c r="A100" s="161">
        <v>81</v>
      </c>
      <c r="B100" s="154" t="s">
        <v>151</v>
      </c>
      <c r="C100" s="242">
        <v>825</v>
      </c>
      <c r="D100" s="161" t="s">
        <v>1</v>
      </c>
      <c r="E100" s="164"/>
      <c r="F100" s="165"/>
      <c r="G100" s="166">
        <f t="shared" si="39"/>
        <v>0</v>
      </c>
      <c r="H100" s="166">
        <f t="shared" si="40"/>
        <v>0</v>
      </c>
      <c r="I100" s="166">
        <f t="shared" si="41"/>
        <v>0</v>
      </c>
      <c r="J100" s="186"/>
    </row>
    <row r="101" spans="1:10" s="157" customFormat="1" ht="30" customHeight="1" x14ac:dyDescent="0.2">
      <c r="A101" s="161">
        <v>82</v>
      </c>
      <c r="B101" s="154" t="s">
        <v>152</v>
      </c>
      <c r="C101" s="163">
        <v>1160</v>
      </c>
      <c r="D101" s="161" t="s">
        <v>1</v>
      </c>
      <c r="E101" s="164"/>
      <c r="F101" s="165"/>
      <c r="G101" s="166">
        <f t="shared" si="33"/>
        <v>0</v>
      </c>
      <c r="H101" s="166">
        <f t="shared" si="34"/>
        <v>0</v>
      </c>
      <c r="I101" s="166">
        <f t="shared" si="35"/>
        <v>0</v>
      </c>
      <c r="J101" s="186"/>
    </row>
    <row r="102" spans="1:10" s="157" customFormat="1" ht="30" customHeight="1" x14ac:dyDescent="0.2">
      <c r="A102" s="161">
        <v>83</v>
      </c>
      <c r="B102" s="154" t="s">
        <v>157</v>
      </c>
      <c r="C102" s="163">
        <v>550</v>
      </c>
      <c r="D102" s="161" t="s">
        <v>1</v>
      </c>
      <c r="E102" s="164"/>
      <c r="F102" s="165"/>
      <c r="G102" s="166">
        <f t="shared" ref="G102" si="42">C102*F102</f>
        <v>0</v>
      </c>
      <c r="H102" s="166">
        <f t="shared" ref="H102" si="43">G102*0.095</f>
        <v>0</v>
      </c>
      <c r="I102" s="166">
        <f t="shared" ref="I102" si="44">G102+H102</f>
        <v>0</v>
      </c>
      <c r="J102" s="186"/>
    </row>
    <row r="103" spans="1:10" s="157" customFormat="1" ht="30" customHeight="1" x14ac:dyDescent="0.2">
      <c r="A103" s="161">
        <v>84</v>
      </c>
      <c r="B103" s="154" t="s">
        <v>594</v>
      </c>
      <c r="C103" s="163">
        <v>450</v>
      </c>
      <c r="D103" s="161" t="s">
        <v>1</v>
      </c>
      <c r="E103" s="164"/>
      <c r="F103" s="165"/>
      <c r="G103" s="166">
        <f t="shared" ref="G103" si="45">C103*F103</f>
        <v>0</v>
      </c>
      <c r="H103" s="166">
        <f t="shared" ref="H103" si="46">G103*0.095</f>
        <v>0</v>
      </c>
      <c r="I103" s="166">
        <f t="shared" ref="I103" si="47">G103+H103</f>
        <v>0</v>
      </c>
      <c r="J103" s="242"/>
    </row>
    <row r="104" spans="1:10" s="157" customFormat="1" ht="29.25" customHeight="1" x14ac:dyDescent="0.2">
      <c r="A104" s="161">
        <v>85</v>
      </c>
      <c r="B104" s="154" t="s">
        <v>158</v>
      </c>
      <c r="C104" s="163">
        <v>1100</v>
      </c>
      <c r="D104" s="161" t="s">
        <v>1</v>
      </c>
      <c r="E104" s="164"/>
      <c r="F104" s="165"/>
      <c r="G104" s="166">
        <f t="shared" ref="G104:G105" si="48">C104*F104</f>
        <v>0</v>
      </c>
      <c r="H104" s="166">
        <f t="shared" ref="H104:H105" si="49">G104*0.095</f>
        <v>0</v>
      </c>
      <c r="I104" s="166">
        <f t="shared" ref="I104:I105" si="50">G104+H104</f>
        <v>0</v>
      </c>
      <c r="J104" s="186"/>
    </row>
    <row r="105" spans="1:10" s="157" customFormat="1" ht="30" customHeight="1" x14ac:dyDescent="0.2">
      <c r="A105" s="161">
        <v>86</v>
      </c>
      <c r="B105" s="154" t="s">
        <v>159</v>
      </c>
      <c r="C105" s="163">
        <v>85</v>
      </c>
      <c r="D105" s="161" t="s">
        <v>1</v>
      </c>
      <c r="E105" s="164"/>
      <c r="F105" s="165"/>
      <c r="G105" s="166">
        <f t="shared" si="48"/>
        <v>0</v>
      </c>
      <c r="H105" s="166">
        <f t="shared" si="49"/>
        <v>0</v>
      </c>
      <c r="I105" s="166">
        <f t="shared" si="50"/>
        <v>0</v>
      </c>
      <c r="J105" s="186"/>
    </row>
    <row r="106" spans="1:10" s="157" customFormat="1" ht="21" customHeight="1" x14ac:dyDescent="0.2">
      <c r="A106" s="162"/>
      <c r="B106" s="104" t="s">
        <v>525</v>
      </c>
      <c r="C106" s="167" t="s">
        <v>7</v>
      </c>
      <c r="D106" s="167" t="s">
        <v>7</v>
      </c>
      <c r="E106" s="167" t="s">
        <v>7</v>
      </c>
      <c r="F106" s="168" t="s">
        <v>7</v>
      </c>
      <c r="G106" s="169">
        <f>SUM(G93:G105)</f>
        <v>0</v>
      </c>
      <c r="H106" s="169">
        <f>SUM(H93:H105)</f>
        <v>0</v>
      </c>
      <c r="I106" s="169">
        <f>SUM(I93:I105)</f>
        <v>0</v>
      </c>
      <c r="J106" s="170">
        <f>SUM(J93:J105)</f>
        <v>0</v>
      </c>
    </row>
    <row r="107" spans="1:10" s="157" customFormat="1" ht="22.5" customHeight="1" x14ac:dyDescent="0.2">
      <c r="A107" s="288" t="s">
        <v>526</v>
      </c>
      <c r="B107" s="289"/>
      <c r="C107" s="289"/>
      <c r="D107" s="289"/>
      <c r="E107" s="289"/>
      <c r="F107" s="289"/>
      <c r="G107" s="289"/>
      <c r="H107" s="289"/>
      <c r="I107" s="289"/>
      <c r="J107" s="289"/>
    </row>
    <row r="108" spans="1:10" s="157" customFormat="1" ht="26.25" customHeight="1" x14ac:dyDescent="0.2">
      <c r="A108" s="216">
        <v>87</v>
      </c>
      <c r="B108" s="267" t="s">
        <v>629</v>
      </c>
      <c r="C108" s="163">
        <v>840</v>
      </c>
      <c r="D108" s="161" t="s">
        <v>1</v>
      </c>
      <c r="E108" s="164"/>
      <c r="F108" s="165"/>
      <c r="G108" s="166">
        <f>C108*F108</f>
        <v>0</v>
      </c>
      <c r="H108" s="166">
        <f>G108*0.095</f>
        <v>0</v>
      </c>
      <c r="I108" s="166">
        <f>G108+H108</f>
        <v>0</v>
      </c>
      <c r="J108" s="186"/>
    </row>
    <row r="109" spans="1:10" s="157" customFormat="1" ht="30" customHeight="1" x14ac:dyDescent="0.2">
      <c r="A109" s="199">
        <v>88</v>
      </c>
      <c r="B109" s="154" t="s">
        <v>19</v>
      </c>
      <c r="C109" s="163">
        <v>150</v>
      </c>
      <c r="D109" s="161" t="s">
        <v>1</v>
      </c>
      <c r="E109" s="164"/>
      <c r="F109" s="165"/>
      <c r="G109" s="166">
        <f t="shared" ref="G109" si="51">C109*F109</f>
        <v>0</v>
      </c>
      <c r="H109" s="166">
        <f t="shared" ref="H109" si="52">G109*0.095</f>
        <v>0</v>
      </c>
      <c r="I109" s="166">
        <f t="shared" ref="I109" si="53">G109+H109</f>
        <v>0</v>
      </c>
      <c r="J109" s="186"/>
    </row>
    <row r="110" spans="1:10" s="87" customFormat="1" ht="24.95" customHeight="1" x14ac:dyDescent="0.2">
      <c r="A110" s="216">
        <v>89</v>
      </c>
      <c r="B110" s="154" t="s">
        <v>53</v>
      </c>
      <c r="C110" s="90">
        <v>150</v>
      </c>
      <c r="D110" s="88" t="s">
        <v>1</v>
      </c>
      <c r="E110" s="91"/>
      <c r="F110" s="92"/>
      <c r="G110" s="93">
        <f t="shared" ref="G110:G116" si="54">C110*F110</f>
        <v>0</v>
      </c>
      <c r="H110" s="93">
        <f t="shared" ref="H110:H116" si="55">G110*0.095</f>
        <v>0</v>
      </c>
      <c r="I110" s="93">
        <f t="shared" ref="I110:I116" si="56">G110+H110</f>
        <v>0</v>
      </c>
      <c r="J110" s="106"/>
    </row>
    <row r="111" spans="1:10" s="8" customFormat="1" ht="26.25" customHeight="1" x14ac:dyDescent="0.2">
      <c r="A111" s="199">
        <v>90</v>
      </c>
      <c r="B111" s="267" t="s">
        <v>654</v>
      </c>
      <c r="C111" s="90">
        <v>600</v>
      </c>
      <c r="D111" s="88" t="s">
        <v>1</v>
      </c>
      <c r="E111" s="91"/>
      <c r="F111" s="92"/>
      <c r="G111" s="93">
        <f t="shared" si="54"/>
        <v>0</v>
      </c>
      <c r="H111" s="93">
        <f t="shared" si="55"/>
        <v>0</v>
      </c>
      <c r="I111" s="93">
        <f t="shared" si="56"/>
        <v>0</v>
      </c>
      <c r="J111" s="106"/>
    </row>
    <row r="112" spans="1:10" s="280" customFormat="1" ht="20.100000000000001" customHeight="1" x14ac:dyDescent="0.2">
      <c r="A112" s="272">
        <v>91</v>
      </c>
      <c r="B112" s="273" t="s">
        <v>153</v>
      </c>
      <c r="C112" s="274">
        <v>300</v>
      </c>
      <c r="D112" s="275" t="s">
        <v>1</v>
      </c>
      <c r="E112" s="276"/>
      <c r="F112" s="277"/>
      <c r="G112" s="278">
        <f t="shared" ref="G112" si="57">C112*F112</f>
        <v>0</v>
      </c>
      <c r="H112" s="278">
        <f t="shared" ref="H112" si="58">G112*0.095</f>
        <v>0</v>
      </c>
      <c r="I112" s="278">
        <f t="shared" ref="I112" si="59">G112+H112</f>
        <v>0</v>
      </c>
      <c r="J112" s="279"/>
    </row>
    <row r="113" spans="1:10" s="133" customFormat="1" ht="20.100000000000001" customHeight="1" x14ac:dyDescent="0.2">
      <c r="A113" s="199">
        <v>92</v>
      </c>
      <c r="B113" s="154" t="s">
        <v>20</v>
      </c>
      <c r="C113" s="136">
        <v>550</v>
      </c>
      <c r="D113" s="134" t="s">
        <v>1</v>
      </c>
      <c r="E113" s="137"/>
      <c r="F113" s="138"/>
      <c r="G113" s="139">
        <f t="shared" ref="G113:G115" si="60">C113*F113</f>
        <v>0</v>
      </c>
      <c r="H113" s="139">
        <f t="shared" ref="H113:H115" si="61">G113*0.095</f>
        <v>0</v>
      </c>
      <c r="I113" s="139">
        <f t="shared" ref="I113:I115" si="62">G113+H113</f>
        <v>0</v>
      </c>
      <c r="J113" s="148"/>
    </row>
    <row r="114" spans="1:10" s="133" customFormat="1" ht="32.25" customHeight="1" x14ac:dyDescent="0.2">
      <c r="A114" s="216">
        <v>93</v>
      </c>
      <c r="B114" s="267" t="s">
        <v>644</v>
      </c>
      <c r="C114" s="136">
        <v>318</v>
      </c>
      <c r="D114" s="134" t="s">
        <v>1</v>
      </c>
      <c r="E114" s="137"/>
      <c r="F114" s="138"/>
      <c r="G114" s="139">
        <f t="shared" si="60"/>
        <v>0</v>
      </c>
      <c r="H114" s="139">
        <f t="shared" si="61"/>
        <v>0</v>
      </c>
      <c r="I114" s="139">
        <f t="shared" si="62"/>
        <v>0</v>
      </c>
      <c r="J114" s="148"/>
    </row>
    <row r="115" spans="1:10" s="133" customFormat="1" ht="23.25" customHeight="1" x14ac:dyDescent="0.2">
      <c r="A115" s="199">
        <v>94</v>
      </c>
      <c r="B115" s="154" t="s">
        <v>595</v>
      </c>
      <c r="C115" s="136">
        <v>270</v>
      </c>
      <c r="D115" s="134" t="s">
        <v>1</v>
      </c>
      <c r="E115" s="137"/>
      <c r="F115" s="138"/>
      <c r="G115" s="139">
        <f t="shared" si="60"/>
        <v>0</v>
      </c>
      <c r="H115" s="139">
        <f t="shared" si="61"/>
        <v>0</v>
      </c>
      <c r="I115" s="139">
        <f t="shared" si="62"/>
        <v>0</v>
      </c>
      <c r="J115" s="148"/>
    </row>
    <row r="116" spans="1:10" s="8" customFormat="1" ht="23.25" customHeight="1" x14ac:dyDescent="0.2">
      <c r="A116" s="216">
        <v>95</v>
      </c>
      <c r="B116" s="154" t="s">
        <v>154</v>
      </c>
      <c r="C116" s="90">
        <v>30</v>
      </c>
      <c r="D116" s="88" t="s">
        <v>1</v>
      </c>
      <c r="E116" s="91"/>
      <c r="F116" s="92"/>
      <c r="G116" s="93">
        <f t="shared" si="54"/>
        <v>0</v>
      </c>
      <c r="H116" s="93">
        <f t="shared" si="55"/>
        <v>0</v>
      </c>
      <c r="I116" s="93">
        <f t="shared" si="56"/>
        <v>0</v>
      </c>
      <c r="J116" s="106"/>
    </row>
    <row r="117" spans="1:10" s="8" customFormat="1" ht="20.100000000000001" customHeight="1" x14ac:dyDescent="0.2">
      <c r="A117" s="18"/>
      <c r="B117" s="104" t="s">
        <v>527</v>
      </c>
      <c r="C117" s="24" t="s">
        <v>7</v>
      </c>
      <c r="D117" s="24" t="s">
        <v>7</v>
      </c>
      <c r="E117" s="24" t="s">
        <v>7</v>
      </c>
      <c r="F117" s="25" t="s">
        <v>7</v>
      </c>
      <c r="G117" s="26">
        <f>SUM(G108:G116)</f>
        <v>0</v>
      </c>
      <c r="H117" s="26">
        <f>SUM(H108:H116)</f>
        <v>0</v>
      </c>
      <c r="I117" s="26">
        <f>SUM(I108:I116)</f>
        <v>0</v>
      </c>
      <c r="J117" s="98">
        <f>SUM(J108:J116)</f>
        <v>0</v>
      </c>
    </row>
    <row r="118" spans="1:10" s="8" customFormat="1" ht="15" customHeight="1" x14ac:dyDescent="0.2">
      <c r="A118" s="288" t="s">
        <v>528</v>
      </c>
      <c r="B118" s="289"/>
      <c r="C118" s="289"/>
      <c r="D118" s="289"/>
      <c r="E118" s="289"/>
      <c r="F118" s="289"/>
      <c r="G118" s="289"/>
      <c r="H118" s="289"/>
      <c r="I118" s="289"/>
      <c r="J118" s="289"/>
    </row>
    <row r="119" spans="1:10" s="133" customFormat="1" ht="20.100000000000001" customHeight="1" x14ac:dyDescent="0.2">
      <c r="A119" s="199">
        <v>96</v>
      </c>
      <c r="B119" s="248" t="s">
        <v>579</v>
      </c>
      <c r="C119" s="136">
        <v>40</v>
      </c>
      <c r="D119" s="134" t="s">
        <v>1</v>
      </c>
      <c r="E119" s="137"/>
      <c r="F119" s="138"/>
      <c r="G119" s="139">
        <f t="shared" ref="G119:G122" si="63">C119*F119</f>
        <v>0</v>
      </c>
      <c r="H119" s="139">
        <f t="shared" ref="H119:H122" si="64">G119*0.095</f>
        <v>0</v>
      </c>
      <c r="I119" s="139">
        <f t="shared" ref="I119:I122" si="65">G119+H119</f>
        <v>0</v>
      </c>
      <c r="J119" s="148"/>
    </row>
    <row r="120" spans="1:10" s="8" customFormat="1" ht="30" customHeight="1" x14ac:dyDescent="0.2">
      <c r="A120" s="199">
        <v>97</v>
      </c>
      <c r="B120" s="172" t="s">
        <v>156</v>
      </c>
      <c r="C120" s="90">
        <v>60</v>
      </c>
      <c r="D120" s="88" t="s">
        <v>1</v>
      </c>
      <c r="E120" s="91"/>
      <c r="F120" s="92"/>
      <c r="G120" s="93">
        <f>C120*F120</f>
        <v>0</v>
      </c>
      <c r="H120" s="93">
        <f>G120*0.095</f>
        <v>0</v>
      </c>
      <c r="I120" s="93">
        <f>G120+H120</f>
        <v>0</v>
      </c>
      <c r="J120" s="106"/>
    </row>
    <row r="121" spans="1:10" s="157" customFormat="1" ht="20.25" customHeight="1" x14ac:dyDescent="0.2">
      <c r="A121" s="199">
        <v>98</v>
      </c>
      <c r="B121" s="248" t="s">
        <v>596</v>
      </c>
      <c r="C121" s="249">
        <v>40</v>
      </c>
      <c r="D121" s="245" t="s">
        <v>1</v>
      </c>
      <c r="E121" s="164"/>
      <c r="F121" s="165"/>
      <c r="G121" s="250">
        <f>C121*F121</f>
        <v>0</v>
      </c>
      <c r="H121" s="250">
        <f>G121*0.095</f>
        <v>0</v>
      </c>
      <c r="I121" s="250">
        <f>G121+H121</f>
        <v>0</v>
      </c>
      <c r="J121" s="242"/>
    </row>
    <row r="122" spans="1:10" s="133" customFormat="1" ht="23.25" customHeight="1" x14ac:dyDescent="0.2">
      <c r="A122" s="245">
        <v>99</v>
      </c>
      <c r="B122" s="172" t="s">
        <v>155</v>
      </c>
      <c r="C122" s="136">
        <v>200</v>
      </c>
      <c r="D122" s="134" t="s">
        <v>1</v>
      </c>
      <c r="E122" s="137"/>
      <c r="F122" s="138"/>
      <c r="G122" s="139">
        <f t="shared" si="63"/>
        <v>0</v>
      </c>
      <c r="H122" s="139">
        <f t="shared" si="64"/>
        <v>0</v>
      </c>
      <c r="I122" s="139">
        <f t="shared" si="65"/>
        <v>0</v>
      </c>
      <c r="J122" s="148"/>
    </row>
    <row r="123" spans="1:10" s="8" customFormat="1" ht="20.100000000000001" customHeight="1" x14ac:dyDescent="0.2">
      <c r="A123" s="18"/>
      <c r="B123" s="104" t="s">
        <v>529</v>
      </c>
      <c r="C123" s="24" t="s">
        <v>7</v>
      </c>
      <c r="D123" s="24" t="s">
        <v>7</v>
      </c>
      <c r="E123" s="24" t="s">
        <v>7</v>
      </c>
      <c r="F123" s="25" t="s">
        <v>7</v>
      </c>
      <c r="G123" s="26">
        <f t="shared" ref="G123:J123" si="66">SUM(G119:G122)</f>
        <v>0</v>
      </c>
      <c r="H123" s="97">
        <f t="shared" si="66"/>
        <v>0</v>
      </c>
      <c r="I123" s="97">
        <f t="shared" si="66"/>
        <v>0</v>
      </c>
      <c r="J123" s="98">
        <f t="shared" si="66"/>
        <v>0</v>
      </c>
    </row>
    <row r="124" spans="1:10" s="8" customFormat="1" ht="15" customHeight="1" x14ac:dyDescent="0.2">
      <c r="A124" s="288" t="s">
        <v>530</v>
      </c>
      <c r="B124" s="289"/>
      <c r="C124" s="289"/>
      <c r="D124" s="289"/>
      <c r="E124" s="289"/>
      <c r="F124" s="289"/>
      <c r="G124" s="289"/>
      <c r="H124" s="289"/>
      <c r="I124" s="289"/>
      <c r="J124" s="289"/>
    </row>
    <row r="125" spans="1:10" s="8" customFormat="1" ht="15" customHeight="1" x14ac:dyDescent="0.2">
      <c r="A125" s="199">
        <v>100</v>
      </c>
      <c r="B125" s="252" t="s">
        <v>161</v>
      </c>
      <c r="C125" s="186">
        <v>1600</v>
      </c>
      <c r="D125" s="88" t="s">
        <v>344</v>
      </c>
      <c r="E125" s="91"/>
      <c r="F125" s="92"/>
      <c r="G125" s="93">
        <f t="shared" ref="G125:G138" si="67">C125*F125</f>
        <v>0</v>
      </c>
      <c r="H125" s="93">
        <f t="shared" ref="H125:H138" si="68">G125*0.095</f>
        <v>0</v>
      </c>
      <c r="I125" s="93">
        <f t="shared" ref="I125:I138" si="69">G125+H125</f>
        <v>0</v>
      </c>
      <c r="J125" s="106"/>
    </row>
    <row r="126" spans="1:10" s="133" customFormat="1" ht="15" customHeight="1" x14ac:dyDescent="0.2">
      <c r="A126" s="199">
        <v>101</v>
      </c>
      <c r="B126" s="252" t="s">
        <v>162</v>
      </c>
      <c r="C126" s="186">
        <v>8500</v>
      </c>
      <c r="D126" s="161" t="s">
        <v>344</v>
      </c>
      <c r="E126" s="137"/>
      <c r="F126" s="138"/>
      <c r="G126" s="139">
        <f t="shared" ref="G126" si="70">C126*F126</f>
        <v>0</v>
      </c>
      <c r="H126" s="139">
        <f t="shared" ref="H126" si="71">G126*0.095</f>
        <v>0</v>
      </c>
      <c r="I126" s="139">
        <f t="shared" ref="I126" si="72">G126+H126</f>
        <v>0</v>
      </c>
      <c r="J126" s="148"/>
    </row>
    <row r="127" spans="1:10" s="8" customFormat="1" ht="15" customHeight="1" x14ac:dyDescent="0.2">
      <c r="A127" s="199">
        <v>102</v>
      </c>
      <c r="B127" s="252" t="s">
        <v>597</v>
      </c>
      <c r="C127" s="90">
        <v>1600</v>
      </c>
      <c r="D127" s="161" t="s">
        <v>344</v>
      </c>
      <c r="E127" s="91"/>
      <c r="F127" s="92"/>
      <c r="G127" s="93">
        <f t="shared" si="67"/>
        <v>0</v>
      </c>
      <c r="H127" s="93">
        <f t="shared" si="68"/>
        <v>0</v>
      </c>
      <c r="I127" s="93">
        <f t="shared" si="69"/>
        <v>0</v>
      </c>
      <c r="J127" s="106"/>
    </row>
    <row r="128" spans="1:10" s="8" customFormat="1" ht="15" customHeight="1" x14ac:dyDescent="0.2">
      <c r="A128" s="199">
        <v>103</v>
      </c>
      <c r="B128" s="252" t="s">
        <v>235</v>
      </c>
      <c r="C128" s="90">
        <v>7300</v>
      </c>
      <c r="D128" s="161" t="s">
        <v>344</v>
      </c>
      <c r="E128" s="91"/>
      <c r="F128" s="92"/>
      <c r="G128" s="93">
        <f t="shared" si="67"/>
        <v>0</v>
      </c>
      <c r="H128" s="93">
        <f t="shared" si="68"/>
        <v>0</v>
      </c>
      <c r="I128" s="93">
        <f t="shared" si="69"/>
        <v>0</v>
      </c>
      <c r="J128" s="106"/>
    </row>
    <row r="129" spans="1:10" s="8" customFormat="1" ht="15" customHeight="1" x14ac:dyDescent="0.2">
      <c r="A129" s="199">
        <v>104</v>
      </c>
      <c r="B129" s="252" t="s">
        <v>165</v>
      </c>
      <c r="C129" s="90">
        <v>3000</v>
      </c>
      <c r="D129" s="161" t="s">
        <v>344</v>
      </c>
      <c r="E129" s="91"/>
      <c r="F129" s="92"/>
      <c r="G129" s="93">
        <f t="shared" si="67"/>
        <v>0</v>
      </c>
      <c r="H129" s="93">
        <f t="shared" si="68"/>
        <v>0</v>
      </c>
      <c r="I129" s="93">
        <f t="shared" si="69"/>
        <v>0</v>
      </c>
      <c r="J129" s="106"/>
    </row>
    <row r="130" spans="1:10" s="133" customFormat="1" ht="15" customHeight="1" x14ac:dyDescent="0.2">
      <c r="A130" s="199">
        <v>105</v>
      </c>
      <c r="B130" s="252" t="s">
        <v>166</v>
      </c>
      <c r="C130" s="136">
        <v>3200</v>
      </c>
      <c r="D130" s="161" t="s">
        <v>344</v>
      </c>
      <c r="E130" s="137"/>
      <c r="F130" s="138"/>
      <c r="G130" s="139">
        <f t="shared" ref="G130" si="73">C130*F130</f>
        <v>0</v>
      </c>
      <c r="H130" s="139">
        <f t="shared" ref="H130" si="74">G130*0.095</f>
        <v>0</v>
      </c>
      <c r="I130" s="139">
        <f t="shared" ref="I130" si="75">G130+H130</f>
        <v>0</v>
      </c>
      <c r="J130" s="148"/>
    </row>
    <row r="131" spans="1:10" s="8" customFormat="1" ht="15" customHeight="1" x14ac:dyDescent="0.2">
      <c r="A131" s="199">
        <v>106</v>
      </c>
      <c r="B131" s="252" t="s">
        <v>167</v>
      </c>
      <c r="C131" s="90">
        <v>2300</v>
      </c>
      <c r="D131" s="161" t="s">
        <v>344</v>
      </c>
      <c r="E131" s="91"/>
      <c r="F131" s="92"/>
      <c r="G131" s="93">
        <f t="shared" si="67"/>
        <v>0</v>
      </c>
      <c r="H131" s="93">
        <f t="shared" si="68"/>
        <v>0</v>
      </c>
      <c r="I131" s="93">
        <f t="shared" si="69"/>
        <v>0</v>
      </c>
      <c r="J131" s="106"/>
    </row>
    <row r="132" spans="1:10" s="244" customFormat="1" ht="15.75" customHeight="1" x14ac:dyDescent="0.2">
      <c r="A132" s="199">
        <v>107</v>
      </c>
      <c r="B132" s="252" t="s">
        <v>168</v>
      </c>
      <c r="C132" s="249">
        <v>5000</v>
      </c>
      <c r="D132" s="245" t="s">
        <v>344</v>
      </c>
      <c r="E132" s="246"/>
      <c r="F132" s="247"/>
      <c r="G132" s="250">
        <f t="shared" si="67"/>
        <v>0</v>
      </c>
      <c r="H132" s="250">
        <f t="shared" si="68"/>
        <v>0</v>
      </c>
      <c r="I132" s="250">
        <f t="shared" si="69"/>
        <v>0</v>
      </c>
      <c r="J132" s="242"/>
    </row>
    <row r="133" spans="1:10" s="133" customFormat="1" ht="15.75" customHeight="1" x14ac:dyDescent="0.2">
      <c r="A133" s="199">
        <v>108</v>
      </c>
      <c r="B133" s="252" t="s">
        <v>598</v>
      </c>
      <c r="C133" s="136">
        <v>1500</v>
      </c>
      <c r="D133" s="161" t="s">
        <v>344</v>
      </c>
      <c r="E133" s="137"/>
      <c r="F133" s="138"/>
      <c r="G133" s="139">
        <f t="shared" ref="G133" si="76">C133*F133</f>
        <v>0</v>
      </c>
      <c r="H133" s="139">
        <f t="shared" ref="H133" si="77">G133*0.095</f>
        <v>0</v>
      </c>
      <c r="I133" s="139">
        <f t="shared" ref="I133" si="78">G133+H133</f>
        <v>0</v>
      </c>
      <c r="J133" s="148"/>
    </row>
    <row r="134" spans="1:10" s="133" customFormat="1" ht="16.5" customHeight="1" x14ac:dyDescent="0.2">
      <c r="A134" s="199">
        <v>109</v>
      </c>
      <c r="B134" s="252" t="s">
        <v>163</v>
      </c>
      <c r="C134" s="136">
        <v>2300</v>
      </c>
      <c r="D134" s="161" t="s">
        <v>344</v>
      </c>
      <c r="E134" s="137"/>
      <c r="F134" s="138"/>
      <c r="G134" s="139">
        <f t="shared" si="67"/>
        <v>0</v>
      </c>
      <c r="H134" s="139">
        <f t="shared" si="68"/>
        <v>0</v>
      </c>
      <c r="I134" s="139">
        <f t="shared" si="69"/>
        <v>0</v>
      </c>
      <c r="J134" s="148"/>
    </row>
    <row r="135" spans="1:10" s="133" customFormat="1" ht="15.75" customHeight="1" x14ac:dyDescent="0.2">
      <c r="A135" s="199">
        <v>110</v>
      </c>
      <c r="B135" s="252" t="s">
        <v>164</v>
      </c>
      <c r="C135" s="136">
        <v>4100</v>
      </c>
      <c r="D135" s="161" t="s">
        <v>344</v>
      </c>
      <c r="E135" s="137"/>
      <c r="F135" s="138"/>
      <c r="G135" s="139">
        <f t="shared" ref="G135" si="79">C135*F135</f>
        <v>0</v>
      </c>
      <c r="H135" s="139">
        <f t="shared" ref="H135" si="80">G135*0.095</f>
        <v>0</v>
      </c>
      <c r="I135" s="139">
        <f t="shared" ref="I135" si="81">G135+H135</f>
        <v>0</v>
      </c>
      <c r="J135" s="148"/>
    </row>
    <row r="136" spans="1:10" s="133" customFormat="1" ht="24.75" customHeight="1" x14ac:dyDescent="0.2">
      <c r="A136" s="199">
        <v>111</v>
      </c>
      <c r="B136" s="252" t="s">
        <v>170</v>
      </c>
      <c r="C136" s="136">
        <v>1800</v>
      </c>
      <c r="D136" s="161" t="s">
        <v>344</v>
      </c>
      <c r="E136" s="137"/>
      <c r="F136" s="138"/>
      <c r="G136" s="139">
        <f t="shared" ref="G136" si="82">C136*F136</f>
        <v>0</v>
      </c>
      <c r="H136" s="139">
        <f t="shared" ref="H136" si="83">G136*0.095</f>
        <v>0</v>
      </c>
      <c r="I136" s="139">
        <f t="shared" ref="I136" si="84">G136+H136</f>
        <v>0</v>
      </c>
      <c r="J136" s="148"/>
    </row>
    <row r="137" spans="1:10" s="8" customFormat="1" ht="24.75" customHeight="1" x14ac:dyDescent="0.2">
      <c r="A137" s="199">
        <v>112</v>
      </c>
      <c r="B137" s="252" t="s">
        <v>169</v>
      </c>
      <c r="C137" s="90">
        <v>1800</v>
      </c>
      <c r="D137" s="161" t="s">
        <v>344</v>
      </c>
      <c r="E137" s="91"/>
      <c r="F137" s="92"/>
      <c r="G137" s="93">
        <f t="shared" si="67"/>
        <v>0</v>
      </c>
      <c r="H137" s="93">
        <f t="shared" si="68"/>
        <v>0</v>
      </c>
      <c r="I137" s="93">
        <f t="shared" si="69"/>
        <v>0</v>
      </c>
      <c r="J137" s="106"/>
    </row>
    <row r="138" spans="1:10" s="8" customFormat="1" ht="17.25" customHeight="1" x14ac:dyDescent="0.2">
      <c r="A138" s="199">
        <v>113</v>
      </c>
      <c r="B138" s="252" t="s">
        <v>160</v>
      </c>
      <c r="C138" s="90">
        <v>4400</v>
      </c>
      <c r="D138" s="161" t="s">
        <v>344</v>
      </c>
      <c r="E138" s="91"/>
      <c r="F138" s="92"/>
      <c r="G138" s="93">
        <f t="shared" si="67"/>
        <v>0</v>
      </c>
      <c r="H138" s="93">
        <f t="shared" si="68"/>
        <v>0</v>
      </c>
      <c r="I138" s="93">
        <f t="shared" si="69"/>
        <v>0</v>
      </c>
      <c r="J138" s="106"/>
    </row>
    <row r="139" spans="1:10" s="8" customFormat="1" ht="15" customHeight="1" x14ac:dyDescent="0.2">
      <c r="A139" s="18"/>
      <c r="B139" s="104" t="s">
        <v>531</v>
      </c>
      <c r="C139" s="24" t="s">
        <v>7</v>
      </c>
      <c r="D139" s="24" t="s">
        <v>7</v>
      </c>
      <c r="E139" s="24" t="s">
        <v>7</v>
      </c>
      <c r="F139" s="25" t="s">
        <v>7</v>
      </c>
      <c r="G139" s="26">
        <f t="shared" ref="G139:J139" si="85">SUM(G125:G138)</f>
        <v>0</v>
      </c>
      <c r="H139" s="97">
        <f t="shared" si="85"/>
        <v>0</v>
      </c>
      <c r="I139" s="97">
        <f t="shared" si="85"/>
        <v>0</v>
      </c>
      <c r="J139" s="98">
        <f t="shared" si="85"/>
        <v>0</v>
      </c>
    </row>
    <row r="140" spans="1:10" s="8" customFormat="1" ht="17.100000000000001" customHeight="1" x14ac:dyDescent="0.2">
      <c r="B140" s="189"/>
      <c r="J140" s="87"/>
    </row>
    <row r="141" spans="1:10" s="160" customFormat="1" ht="17.100000000000001" customHeight="1" x14ac:dyDescent="0.2">
      <c r="A141" s="178" t="s">
        <v>42</v>
      </c>
      <c r="B141" s="155"/>
      <c r="C141" s="176"/>
      <c r="D141" s="177"/>
      <c r="E141" s="155"/>
      <c r="F141" s="155"/>
      <c r="G141" s="155"/>
      <c r="H141" s="155"/>
      <c r="I141" s="155"/>
      <c r="J141" s="155"/>
    </row>
    <row r="142" spans="1:10" s="160" customFormat="1" ht="30" customHeight="1" x14ac:dyDescent="0.2">
      <c r="A142" s="322" t="s">
        <v>574</v>
      </c>
      <c r="B142" s="322"/>
      <c r="C142" s="322"/>
      <c r="D142" s="322"/>
      <c r="E142" s="322"/>
      <c r="F142" s="322"/>
      <c r="G142" s="322"/>
      <c r="H142" s="322"/>
      <c r="I142" s="322"/>
      <c r="J142" s="322"/>
    </row>
    <row r="143" spans="1:10" s="157" customFormat="1" ht="17.100000000000001" customHeight="1" x14ac:dyDescent="0.2"/>
    <row r="144" spans="1:10" s="173" customFormat="1" ht="15" customHeight="1" x14ac:dyDescent="0.2">
      <c r="A144" s="302" t="s">
        <v>29</v>
      </c>
      <c r="B144" s="302"/>
      <c r="C144" s="302"/>
      <c r="D144" s="302"/>
      <c r="E144" s="302"/>
      <c r="F144" s="302"/>
      <c r="G144" s="302"/>
      <c r="H144" s="302"/>
      <c r="I144" s="302"/>
      <c r="J144" s="302"/>
    </row>
    <row r="145" spans="1:10" s="173" customFormat="1" ht="23.25" customHeight="1" x14ac:dyDescent="0.2">
      <c r="A145" s="290" t="s">
        <v>94</v>
      </c>
      <c r="B145" s="291"/>
      <c r="C145" s="291"/>
      <c r="D145" s="291"/>
      <c r="E145" s="291"/>
      <c r="F145" s="291"/>
      <c r="G145" s="291"/>
      <c r="H145" s="291"/>
      <c r="I145" s="291"/>
      <c r="J145" s="291"/>
    </row>
    <row r="146" spans="1:10" s="292" customFormat="1" ht="12.75" customHeight="1" x14ac:dyDescent="0.25">
      <c r="A146" s="290" t="s">
        <v>95</v>
      </c>
    </row>
    <row r="147" spans="1:10" s="184" customFormat="1" ht="12.75" customHeight="1" x14ac:dyDescent="0.25">
      <c r="A147" s="293" t="s">
        <v>96</v>
      </c>
      <c r="B147" s="293"/>
      <c r="C147" s="293"/>
      <c r="D147" s="293"/>
      <c r="E147" s="293"/>
      <c r="F147" s="293"/>
      <c r="G147" s="293"/>
      <c r="H147" s="293"/>
      <c r="I147" s="293"/>
      <c r="J147" s="293"/>
    </row>
    <row r="148" spans="1:10" s="184" customFormat="1" ht="15" customHeight="1" x14ac:dyDescent="0.25">
      <c r="A148" s="293" t="s">
        <v>97</v>
      </c>
      <c r="B148" s="293"/>
      <c r="C148" s="293"/>
      <c r="D148" s="293"/>
      <c r="E148" s="293"/>
      <c r="F148" s="293"/>
      <c r="G148" s="293"/>
      <c r="H148" s="293"/>
      <c r="I148" s="293"/>
      <c r="J148" s="293"/>
    </row>
    <row r="149" spans="1:10" s="303" customFormat="1" ht="15" customHeight="1" x14ac:dyDescent="0.25">
      <c r="A149" s="293" t="s">
        <v>98</v>
      </c>
    </row>
    <row r="150" spans="1:10" s="303" customFormat="1" ht="15" customHeight="1" x14ac:dyDescent="0.25">
      <c r="A150" s="293" t="s">
        <v>99</v>
      </c>
    </row>
    <row r="151" spans="1:10" s="220" customFormat="1" ht="24.75" customHeight="1" x14ac:dyDescent="0.25">
      <c r="A151" s="294" t="s">
        <v>410</v>
      </c>
      <c r="B151" s="295"/>
      <c r="C151" s="295"/>
      <c r="D151" s="295"/>
      <c r="E151" s="295"/>
      <c r="F151" s="295"/>
      <c r="G151" s="295"/>
      <c r="H151" s="295"/>
      <c r="I151" s="295"/>
      <c r="J151" s="295"/>
    </row>
    <row r="152" spans="1:10" s="220" customFormat="1" ht="55.5" customHeight="1" x14ac:dyDescent="0.25">
      <c r="A152" s="296" t="s">
        <v>532</v>
      </c>
      <c r="B152" s="297"/>
      <c r="C152" s="297"/>
      <c r="D152" s="297"/>
      <c r="E152" s="297"/>
      <c r="F152" s="297"/>
      <c r="G152" s="297"/>
      <c r="H152" s="297"/>
      <c r="I152" s="297"/>
      <c r="J152" s="297"/>
    </row>
    <row r="153" spans="1:10" s="220" customFormat="1" ht="13.5" customHeight="1" x14ac:dyDescent="0.25">
      <c r="A153" s="219"/>
      <c r="B153" s="221"/>
      <c r="C153" s="221"/>
      <c r="D153" s="221"/>
      <c r="E153" s="221"/>
      <c r="F153" s="221"/>
      <c r="G153" s="221"/>
      <c r="H153" s="221"/>
      <c r="I153" s="221"/>
      <c r="J153" s="221"/>
    </row>
    <row r="154" spans="1:10" s="173" customFormat="1" ht="20.25" customHeight="1" x14ac:dyDescent="0.2">
      <c r="A154" s="173" t="s">
        <v>411</v>
      </c>
      <c r="B154" s="185"/>
      <c r="C154" s="181"/>
    </row>
    <row r="155" spans="1:10" s="173" customFormat="1" ht="20.25" customHeight="1" x14ac:dyDescent="0.2">
      <c r="B155" s="185"/>
      <c r="C155" s="181"/>
    </row>
    <row r="156" spans="1:10" s="174" customFormat="1" ht="12.75" x14ac:dyDescent="0.2">
      <c r="A156" s="174" t="s">
        <v>44</v>
      </c>
      <c r="B156" s="182"/>
      <c r="C156" s="183"/>
      <c r="E156" s="174" t="s">
        <v>8</v>
      </c>
      <c r="I156" s="174" t="s">
        <v>2</v>
      </c>
    </row>
  </sheetData>
  <mergeCells count="25">
    <mergeCell ref="A151:J151"/>
    <mergeCell ref="A152:J152"/>
    <mergeCell ref="A107:J107"/>
    <mergeCell ref="A68:J68"/>
    <mergeCell ref="A11:J11"/>
    <mergeCell ref="A118:J118"/>
    <mergeCell ref="A124:J124"/>
    <mergeCell ref="A142:J142"/>
    <mergeCell ref="A144:J144"/>
    <mergeCell ref="A145:J145"/>
    <mergeCell ref="A146:XFD146"/>
    <mergeCell ref="A147:J147"/>
    <mergeCell ref="A148:J148"/>
    <mergeCell ref="A149:XFD149"/>
    <mergeCell ref="A150:XFD150"/>
    <mergeCell ref="A7:J7"/>
    <mergeCell ref="A23:J23"/>
    <mergeCell ref="A57:J57"/>
    <mergeCell ref="A92:J92"/>
    <mergeCell ref="A1:C1"/>
    <mergeCell ref="F1:J1"/>
    <mergeCell ref="A2:E2"/>
    <mergeCell ref="F2:J2"/>
    <mergeCell ref="A3:E3"/>
    <mergeCell ref="A4:E4"/>
  </mergeCells>
  <dataValidations xWindow="856" yWindow="752"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21 J119:J122 J58:J66 J108:J116 J24:J55 J69:J90 J93:J105 J125:J138">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rowBreaks count="2" manualBreakCount="2">
    <brk id="22" max="9" man="1"/>
    <brk id="117"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J118"/>
  <sheetViews>
    <sheetView view="pageBreakPreview" topLeftCell="A79" zoomScale="120" zoomScaleNormal="120" zoomScaleSheetLayoutView="120" workbookViewId="0">
      <selection activeCell="B90" sqref="B90"/>
    </sheetView>
  </sheetViews>
  <sheetFormatPr defaultColWidth="9.28515625" defaultRowHeight="15" x14ac:dyDescent="0.25"/>
  <cols>
    <col min="1" max="1" width="3.28515625" style="2" customWidth="1"/>
    <col min="2" max="2" width="25.42578125" style="44" customWidth="1"/>
    <col min="3" max="3" width="6.5703125" style="2" customWidth="1"/>
    <col min="4" max="4" width="4.5703125" style="2" customWidth="1"/>
    <col min="5" max="5" width="13.5703125" style="2" customWidth="1"/>
    <col min="6" max="9" width="11.140625" style="2" customWidth="1"/>
    <col min="10" max="10" width="11.140625" style="71" customWidth="1"/>
    <col min="11" max="16384" width="9.28515625" style="2"/>
  </cols>
  <sheetData>
    <row r="1" spans="1:10" s="228" customFormat="1" x14ac:dyDescent="0.25">
      <c r="A1" s="299"/>
      <c r="B1" s="299"/>
      <c r="C1" s="299"/>
      <c r="D1" s="226"/>
      <c r="E1" s="227"/>
      <c r="F1" s="311" t="s">
        <v>409</v>
      </c>
      <c r="G1" s="303"/>
      <c r="H1" s="303"/>
      <c r="I1" s="303"/>
      <c r="J1" s="303"/>
    </row>
    <row r="2" spans="1:10" s="228" customFormat="1" x14ac:dyDescent="0.25">
      <c r="A2" s="299" t="s">
        <v>406</v>
      </c>
      <c r="B2" s="299"/>
      <c r="C2" s="299"/>
      <c r="D2" s="299"/>
      <c r="E2" s="299"/>
      <c r="F2" s="299"/>
      <c r="G2" s="299"/>
      <c r="H2" s="299"/>
      <c r="I2" s="299"/>
      <c r="J2" s="299"/>
    </row>
    <row r="3" spans="1:10" s="228" customFormat="1" x14ac:dyDescent="0.25">
      <c r="A3" s="299" t="s">
        <v>407</v>
      </c>
      <c r="B3" s="299"/>
      <c r="C3" s="299"/>
      <c r="D3" s="299"/>
      <c r="E3" s="299"/>
      <c r="F3" s="227"/>
      <c r="G3" s="229"/>
      <c r="H3" s="229"/>
      <c r="I3" s="230"/>
      <c r="J3" s="230"/>
    </row>
    <row r="4" spans="1:10" s="228" customFormat="1" x14ac:dyDescent="0.25">
      <c r="A4" s="299" t="s">
        <v>408</v>
      </c>
      <c r="B4" s="299"/>
      <c r="C4" s="299"/>
      <c r="D4" s="299"/>
      <c r="E4" s="299"/>
      <c r="F4" s="227"/>
      <c r="G4" s="229"/>
      <c r="H4" s="229"/>
      <c r="I4" s="230"/>
      <c r="J4" s="230"/>
    </row>
    <row r="5" spans="1:10" s="228" customFormat="1" x14ac:dyDescent="0.25">
      <c r="A5" s="225"/>
      <c r="B5" s="225"/>
      <c r="C5" s="225"/>
      <c r="D5" s="225"/>
      <c r="E5" s="225"/>
      <c r="F5" s="227"/>
      <c r="G5" s="229"/>
      <c r="H5" s="229"/>
      <c r="I5" s="230"/>
      <c r="J5" s="230"/>
    </row>
    <row r="6" spans="1:10" s="6" customFormat="1" ht="6" customHeight="1" x14ac:dyDescent="0.15">
      <c r="A6" s="52"/>
      <c r="B6" s="42"/>
      <c r="C6" s="52"/>
      <c r="D6" s="52"/>
      <c r="E6" s="52"/>
      <c r="F6" s="52"/>
      <c r="G6" s="52"/>
      <c r="H6" s="52"/>
      <c r="I6" s="52"/>
      <c r="J6" s="72"/>
    </row>
    <row r="7" spans="1:10" ht="18" customHeight="1" x14ac:dyDescent="0.25">
      <c r="A7" s="301" t="s">
        <v>371</v>
      </c>
      <c r="B7" s="301"/>
      <c r="C7" s="301"/>
      <c r="D7" s="301"/>
      <c r="E7" s="301"/>
      <c r="F7" s="301"/>
      <c r="G7" s="301"/>
      <c r="H7" s="301"/>
      <c r="I7" s="301"/>
      <c r="J7" s="301"/>
    </row>
    <row r="8" spans="1:10" s="6" customFormat="1" ht="6" customHeight="1" x14ac:dyDescent="0.15">
      <c r="A8" s="52"/>
      <c r="B8" s="42"/>
      <c r="C8" s="52"/>
      <c r="D8" s="52"/>
      <c r="E8" s="52"/>
      <c r="F8" s="52"/>
      <c r="G8" s="52"/>
      <c r="H8" s="52"/>
      <c r="I8" s="52"/>
      <c r="J8" s="72"/>
    </row>
    <row r="9" spans="1:10" s="7" customFormat="1" ht="48.75" customHeight="1" x14ac:dyDescent="0.15">
      <c r="A9" s="60" t="s">
        <v>3</v>
      </c>
      <c r="B9" s="60" t="s">
        <v>4</v>
      </c>
      <c r="C9" s="61" t="s">
        <v>5</v>
      </c>
      <c r="D9" s="61" t="s">
        <v>33</v>
      </c>
      <c r="E9" s="62" t="s">
        <v>6</v>
      </c>
      <c r="F9" s="62" t="s">
        <v>23</v>
      </c>
      <c r="G9" s="62" t="s">
        <v>24</v>
      </c>
      <c r="H9" s="62" t="s">
        <v>43</v>
      </c>
      <c r="I9" s="62" t="s">
        <v>27</v>
      </c>
      <c r="J9" s="77" t="s">
        <v>93</v>
      </c>
    </row>
    <row r="10" spans="1:10" s="37" customFormat="1" ht="14.25" customHeight="1" x14ac:dyDescent="0.25">
      <c r="A10" s="63">
        <v>1</v>
      </c>
      <c r="B10" s="63">
        <v>2</v>
      </c>
      <c r="C10" s="64">
        <v>3</v>
      </c>
      <c r="D10" s="64">
        <v>4</v>
      </c>
      <c r="E10" s="64">
        <v>5</v>
      </c>
      <c r="F10" s="64">
        <v>6</v>
      </c>
      <c r="G10" s="65" t="s">
        <v>25</v>
      </c>
      <c r="H10" s="64" t="s">
        <v>26</v>
      </c>
      <c r="I10" s="65" t="s">
        <v>28</v>
      </c>
      <c r="J10" s="78">
        <v>10</v>
      </c>
    </row>
    <row r="11" spans="1:10" s="8" customFormat="1" ht="15" customHeight="1" x14ac:dyDescent="0.2">
      <c r="A11" s="314" t="s">
        <v>533</v>
      </c>
      <c r="B11" s="314"/>
      <c r="C11" s="314"/>
      <c r="D11" s="314"/>
      <c r="E11" s="314"/>
      <c r="F11" s="314"/>
      <c r="G11" s="314"/>
      <c r="H11" s="314"/>
      <c r="I11" s="314"/>
      <c r="J11" s="314"/>
    </row>
    <row r="12" spans="1:10" s="8" customFormat="1" ht="30" customHeight="1" x14ac:dyDescent="0.2">
      <c r="A12" s="54">
        <v>1</v>
      </c>
      <c r="B12" s="251" t="s">
        <v>54</v>
      </c>
      <c r="C12" s="56">
        <v>570</v>
      </c>
      <c r="D12" s="54" t="s">
        <v>0</v>
      </c>
      <c r="E12" s="57"/>
      <c r="F12" s="58"/>
      <c r="G12" s="59">
        <f>C12*F12</f>
        <v>0</v>
      </c>
      <c r="H12" s="59">
        <f>G12*0.095</f>
        <v>0</v>
      </c>
      <c r="I12" s="59">
        <f>G12+H12</f>
        <v>0</v>
      </c>
      <c r="J12" s="106"/>
    </row>
    <row r="13" spans="1:10" s="8" customFormat="1" ht="30" customHeight="1" x14ac:dyDescent="0.2">
      <c r="A13" s="54">
        <v>2</v>
      </c>
      <c r="B13" s="251" t="s">
        <v>55</v>
      </c>
      <c r="C13" s="56">
        <v>5510</v>
      </c>
      <c r="D13" s="54" t="s">
        <v>0</v>
      </c>
      <c r="E13" s="91"/>
      <c r="F13" s="92"/>
      <c r="G13" s="93">
        <f t="shared" ref="G13:G17" si="0">C13*F13</f>
        <v>0</v>
      </c>
      <c r="H13" s="93">
        <f t="shared" ref="H13:H17" si="1">G13*0.095</f>
        <v>0</v>
      </c>
      <c r="I13" s="93">
        <f t="shared" ref="I13:I17" si="2">G13+H13</f>
        <v>0</v>
      </c>
      <c r="J13" s="106"/>
    </row>
    <row r="14" spans="1:10" s="8" customFormat="1" ht="25.5" customHeight="1" x14ac:dyDescent="0.2">
      <c r="A14" s="245">
        <v>3</v>
      </c>
      <c r="B14" s="251" t="s">
        <v>330</v>
      </c>
      <c r="C14" s="56">
        <v>110</v>
      </c>
      <c r="D14" s="54" t="s">
        <v>0</v>
      </c>
      <c r="E14" s="91"/>
      <c r="F14" s="92"/>
      <c r="G14" s="93">
        <f t="shared" si="0"/>
        <v>0</v>
      </c>
      <c r="H14" s="93">
        <f t="shared" si="1"/>
        <v>0</v>
      </c>
      <c r="I14" s="93">
        <f t="shared" si="2"/>
        <v>0</v>
      </c>
      <c r="J14" s="106"/>
    </row>
    <row r="15" spans="1:10" s="8" customFormat="1" ht="30.75" customHeight="1" x14ac:dyDescent="0.2">
      <c r="A15" s="245">
        <v>4</v>
      </c>
      <c r="B15" s="251" t="s">
        <v>599</v>
      </c>
      <c r="C15" s="56">
        <v>80</v>
      </c>
      <c r="D15" s="54" t="s">
        <v>0</v>
      </c>
      <c r="E15" s="91"/>
      <c r="F15" s="92"/>
      <c r="G15" s="93">
        <f t="shared" si="0"/>
        <v>0</v>
      </c>
      <c r="H15" s="93">
        <f t="shared" si="1"/>
        <v>0</v>
      </c>
      <c r="I15" s="93">
        <f t="shared" si="2"/>
        <v>0</v>
      </c>
      <c r="J15" s="106"/>
    </row>
    <row r="16" spans="1:10" s="8" customFormat="1" ht="51.75" customHeight="1" x14ac:dyDescent="0.2">
      <c r="A16" s="245">
        <v>5</v>
      </c>
      <c r="B16" s="266" t="s">
        <v>645</v>
      </c>
      <c r="C16" s="54">
        <v>600</v>
      </c>
      <c r="D16" s="54" t="s">
        <v>1</v>
      </c>
      <c r="E16" s="91"/>
      <c r="F16" s="92"/>
      <c r="G16" s="93">
        <f>C16*F16</f>
        <v>0</v>
      </c>
      <c r="H16" s="93">
        <f t="shared" si="1"/>
        <v>0</v>
      </c>
      <c r="I16" s="93">
        <f t="shared" si="2"/>
        <v>0</v>
      </c>
      <c r="J16" s="106"/>
    </row>
    <row r="17" spans="1:10" s="8" customFormat="1" ht="26.25" customHeight="1" x14ac:dyDescent="0.2">
      <c r="A17" s="245">
        <v>6</v>
      </c>
      <c r="B17" s="251" t="s">
        <v>381</v>
      </c>
      <c r="C17" s="54">
        <v>490</v>
      </c>
      <c r="D17" s="54" t="s">
        <v>0</v>
      </c>
      <c r="E17" s="91"/>
      <c r="F17" s="92"/>
      <c r="G17" s="93">
        <f t="shared" si="0"/>
        <v>0</v>
      </c>
      <c r="H17" s="93">
        <f t="shared" si="1"/>
        <v>0</v>
      </c>
      <c r="I17" s="93">
        <f t="shared" si="2"/>
        <v>0</v>
      </c>
      <c r="J17" s="106"/>
    </row>
    <row r="18" spans="1:10" s="8" customFormat="1" ht="20.100000000000001" customHeight="1" x14ac:dyDescent="0.2">
      <c r="A18" s="55"/>
      <c r="B18" s="104" t="s">
        <v>534</v>
      </c>
      <c r="C18" s="95" t="s">
        <v>7</v>
      </c>
      <c r="D18" s="95" t="s">
        <v>7</v>
      </c>
      <c r="E18" s="95" t="s">
        <v>7</v>
      </c>
      <c r="F18" s="96" t="s">
        <v>7</v>
      </c>
      <c r="G18" s="97">
        <f>SUM(G12:G17)</f>
        <v>0</v>
      </c>
      <c r="H18" s="97">
        <f>SUM(H12:H17)</f>
        <v>0</v>
      </c>
      <c r="I18" s="97">
        <f>SUM(I12:I17)</f>
        <v>0</v>
      </c>
      <c r="J18" s="98">
        <f>SUM(J12:J17)</f>
        <v>0</v>
      </c>
    </row>
    <row r="19" spans="1:10" s="8" customFormat="1" ht="15" customHeight="1" x14ac:dyDescent="0.2">
      <c r="A19" s="314" t="s">
        <v>535</v>
      </c>
      <c r="B19" s="314"/>
      <c r="C19" s="314"/>
      <c r="D19" s="314"/>
      <c r="E19" s="314"/>
      <c r="F19" s="314"/>
      <c r="G19" s="314"/>
      <c r="H19" s="314"/>
      <c r="I19" s="314"/>
      <c r="J19" s="314"/>
    </row>
    <row r="20" spans="1:10" s="87" customFormat="1" ht="20.100000000000001" customHeight="1" x14ac:dyDescent="0.2">
      <c r="A20" s="199">
        <v>7</v>
      </c>
      <c r="B20" s="252" t="s">
        <v>332</v>
      </c>
      <c r="C20" s="90">
        <v>900</v>
      </c>
      <c r="D20" s="88" t="s">
        <v>1</v>
      </c>
      <c r="E20" s="88"/>
      <c r="F20" s="92"/>
      <c r="G20" s="93">
        <f>C20*F20</f>
        <v>0</v>
      </c>
      <c r="H20" s="93">
        <f>G20*0.095</f>
        <v>0</v>
      </c>
      <c r="I20" s="93">
        <f t="shared" ref="I20" si="3">G20+H20</f>
        <v>0</v>
      </c>
      <c r="J20" s="106"/>
    </row>
    <row r="21" spans="1:10" s="8" customFormat="1" ht="20.100000000000001" customHeight="1" x14ac:dyDescent="0.2">
      <c r="A21" s="199">
        <v>8</v>
      </c>
      <c r="B21" s="252" t="s">
        <v>333</v>
      </c>
      <c r="C21" s="56">
        <v>540</v>
      </c>
      <c r="D21" s="54" t="s">
        <v>1</v>
      </c>
      <c r="E21" s="54"/>
      <c r="F21" s="58"/>
      <c r="G21" s="166">
        <f t="shared" ref="G21:G36" si="4">C21*F21</f>
        <v>0</v>
      </c>
      <c r="H21" s="93">
        <f t="shared" ref="H21:H23" si="5">G21*0.095</f>
        <v>0</v>
      </c>
      <c r="I21" s="93">
        <f t="shared" ref="I21:I23" si="6">G21+H21</f>
        <v>0</v>
      </c>
      <c r="J21" s="106"/>
    </row>
    <row r="22" spans="1:10" s="157" customFormat="1" ht="14.25" customHeight="1" x14ac:dyDescent="0.2">
      <c r="A22" s="199">
        <v>9</v>
      </c>
      <c r="B22" s="252" t="s">
        <v>331</v>
      </c>
      <c r="C22" s="163">
        <v>50</v>
      </c>
      <c r="D22" s="161" t="s">
        <v>1</v>
      </c>
      <c r="E22" s="161"/>
      <c r="F22" s="165"/>
      <c r="G22" s="166">
        <f t="shared" si="4"/>
        <v>0</v>
      </c>
      <c r="H22" s="166">
        <f t="shared" ref="H22" si="7">G22*0.095</f>
        <v>0</v>
      </c>
      <c r="I22" s="166">
        <f t="shared" ref="I22" si="8">G22+H22</f>
        <v>0</v>
      </c>
      <c r="J22" s="186"/>
    </row>
    <row r="23" spans="1:10" s="8" customFormat="1" ht="20.100000000000001" customHeight="1" x14ac:dyDescent="0.2">
      <c r="A23" s="199">
        <v>10</v>
      </c>
      <c r="B23" s="252" t="s">
        <v>131</v>
      </c>
      <c r="C23" s="56">
        <v>20</v>
      </c>
      <c r="D23" s="54" t="s">
        <v>1</v>
      </c>
      <c r="E23" s="54"/>
      <c r="F23" s="58"/>
      <c r="G23" s="166">
        <f t="shared" si="4"/>
        <v>0</v>
      </c>
      <c r="H23" s="93">
        <f t="shared" si="5"/>
        <v>0</v>
      </c>
      <c r="I23" s="93">
        <f t="shared" si="6"/>
        <v>0</v>
      </c>
      <c r="J23" s="106"/>
    </row>
    <row r="24" spans="1:10" s="87" customFormat="1" ht="24" customHeight="1" x14ac:dyDescent="0.2">
      <c r="A24" s="199">
        <v>11</v>
      </c>
      <c r="B24" s="251" t="s">
        <v>548</v>
      </c>
      <c r="C24" s="90">
        <v>480</v>
      </c>
      <c r="D24" s="88" t="s">
        <v>1</v>
      </c>
      <c r="E24" s="91"/>
      <c r="F24" s="92"/>
      <c r="G24" s="166">
        <f t="shared" si="4"/>
        <v>0</v>
      </c>
      <c r="H24" s="93">
        <f t="shared" ref="H24" si="9">G24*0.095</f>
        <v>0</v>
      </c>
      <c r="I24" s="93">
        <f t="shared" ref="I24" si="10">G24+H24</f>
        <v>0</v>
      </c>
      <c r="J24" s="106"/>
    </row>
    <row r="25" spans="1:10" s="8" customFormat="1" ht="30" customHeight="1" x14ac:dyDescent="0.2">
      <c r="A25" s="199">
        <v>12</v>
      </c>
      <c r="B25" s="251" t="s">
        <v>544</v>
      </c>
      <c r="C25" s="90">
        <v>50</v>
      </c>
      <c r="D25" s="88" t="s">
        <v>1</v>
      </c>
      <c r="E25" s="91"/>
      <c r="F25" s="92"/>
      <c r="G25" s="166">
        <f t="shared" si="4"/>
        <v>0</v>
      </c>
      <c r="H25" s="93">
        <f t="shared" ref="H25:H36" si="11">G25*0.095</f>
        <v>0</v>
      </c>
      <c r="I25" s="93">
        <f t="shared" ref="I25:I36" si="12">G25+H25</f>
        <v>0</v>
      </c>
      <c r="J25" s="106"/>
    </row>
    <row r="26" spans="1:10" s="87" customFormat="1" ht="20.100000000000001" customHeight="1" x14ac:dyDescent="0.2">
      <c r="A26" s="199">
        <v>13</v>
      </c>
      <c r="B26" s="251" t="s">
        <v>545</v>
      </c>
      <c r="C26" s="90">
        <v>350</v>
      </c>
      <c r="D26" s="88" t="s">
        <v>1</v>
      </c>
      <c r="E26" s="91"/>
      <c r="F26" s="92"/>
      <c r="G26" s="166">
        <f t="shared" si="4"/>
        <v>0</v>
      </c>
      <c r="H26" s="93">
        <f t="shared" ref="H26" si="13">G26*0.095</f>
        <v>0</v>
      </c>
      <c r="I26" s="93">
        <f t="shared" ref="I26" si="14">G26+H26</f>
        <v>0</v>
      </c>
      <c r="J26" s="106"/>
    </row>
    <row r="27" spans="1:10" s="8" customFormat="1" ht="30" customHeight="1" x14ac:dyDescent="0.2">
      <c r="A27" s="199">
        <v>14</v>
      </c>
      <c r="B27" s="266" t="s">
        <v>613</v>
      </c>
      <c r="C27" s="90">
        <v>75</v>
      </c>
      <c r="D27" s="88" t="s">
        <v>1</v>
      </c>
      <c r="E27" s="91"/>
      <c r="F27" s="92"/>
      <c r="G27" s="166">
        <f t="shared" si="4"/>
        <v>0</v>
      </c>
      <c r="H27" s="93">
        <f t="shared" si="11"/>
        <v>0</v>
      </c>
      <c r="I27" s="93">
        <f t="shared" si="12"/>
        <v>0</v>
      </c>
      <c r="J27" s="106"/>
    </row>
    <row r="28" spans="1:10" s="87" customFormat="1" ht="30" customHeight="1" x14ac:dyDescent="0.2">
      <c r="A28" s="199">
        <v>15</v>
      </c>
      <c r="B28" s="251" t="s">
        <v>609</v>
      </c>
      <c r="C28" s="90">
        <v>60</v>
      </c>
      <c r="D28" s="88" t="s">
        <v>1</v>
      </c>
      <c r="E28" s="91"/>
      <c r="F28" s="92"/>
      <c r="G28" s="166">
        <f t="shared" si="4"/>
        <v>0</v>
      </c>
      <c r="H28" s="93">
        <f t="shared" ref="H28" si="15">G28*0.095</f>
        <v>0</v>
      </c>
      <c r="I28" s="93">
        <f t="shared" ref="I28" si="16">G28+H28</f>
        <v>0</v>
      </c>
      <c r="J28" s="106"/>
    </row>
    <row r="29" spans="1:10" s="87" customFormat="1" ht="30" customHeight="1" x14ac:dyDescent="0.2">
      <c r="A29" s="199">
        <v>16</v>
      </c>
      <c r="B29" s="251" t="s">
        <v>543</v>
      </c>
      <c r="C29" s="90">
        <v>15</v>
      </c>
      <c r="D29" s="88" t="s">
        <v>1</v>
      </c>
      <c r="E29" s="91"/>
      <c r="F29" s="92"/>
      <c r="G29" s="166">
        <f t="shared" si="4"/>
        <v>0</v>
      </c>
      <c r="H29" s="93">
        <f t="shared" ref="H29" si="17">G29*0.095</f>
        <v>0</v>
      </c>
      <c r="I29" s="93">
        <f t="shared" ref="I29" si="18">G29+H29</f>
        <v>0</v>
      </c>
      <c r="J29" s="106"/>
    </row>
    <row r="30" spans="1:10" s="8" customFormat="1" ht="30" customHeight="1" x14ac:dyDescent="0.2">
      <c r="A30" s="199">
        <v>17</v>
      </c>
      <c r="B30" s="251" t="s">
        <v>546</v>
      </c>
      <c r="C30" s="90">
        <v>15</v>
      </c>
      <c r="D30" s="88" t="s">
        <v>1</v>
      </c>
      <c r="E30" s="91"/>
      <c r="F30" s="92"/>
      <c r="G30" s="166">
        <f t="shared" si="4"/>
        <v>0</v>
      </c>
      <c r="H30" s="93">
        <f t="shared" si="11"/>
        <v>0</v>
      </c>
      <c r="I30" s="93">
        <f t="shared" si="12"/>
        <v>0</v>
      </c>
      <c r="J30" s="106"/>
    </row>
    <row r="31" spans="1:10" s="8" customFormat="1" ht="30" customHeight="1" x14ac:dyDescent="0.2">
      <c r="A31" s="199">
        <v>18</v>
      </c>
      <c r="B31" s="266" t="s">
        <v>614</v>
      </c>
      <c r="C31" s="90">
        <v>30</v>
      </c>
      <c r="D31" s="88" t="s">
        <v>1</v>
      </c>
      <c r="E31" s="91"/>
      <c r="F31" s="92"/>
      <c r="G31" s="166">
        <f t="shared" si="4"/>
        <v>0</v>
      </c>
      <c r="H31" s="93">
        <f t="shared" si="11"/>
        <v>0</v>
      </c>
      <c r="I31" s="93">
        <f t="shared" si="12"/>
        <v>0</v>
      </c>
      <c r="J31" s="106"/>
    </row>
    <row r="32" spans="1:10" s="8" customFormat="1" ht="42.75" customHeight="1" x14ac:dyDescent="0.2">
      <c r="A32" s="199">
        <v>19</v>
      </c>
      <c r="B32" s="266" t="s">
        <v>615</v>
      </c>
      <c r="C32" s="90">
        <v>30</v>
      </c>
      <c r="D32" s="88" t="s">
        <v>1</v>
      </c>
      <c r="E32" s="91"/>
      <c r="F32" s="92"/>
      <c r="G32" s="166">
        <f t="shared" si="4"/>
        <v>0</v>
      </c>
      <c r="H32" s="93">
        <f t="shared" si="11"/>
        <v>0</v>
      </c>
      <c r="I32" s="93">
        <f t="shared" si="12"/>
        <v>0</v>
      </c>
      <c r="J32" s="106"/>
    </row>
    <row r="33" spans="1:10" s="133" customFormat="1" ht="39" customHeight="1" x14ac:dyDescent="0.2">
      <c r="A33" s="199">
        <v>20</v>
      </c>
      <c r="B33" s="266" t="s">
        <v>616</v>
      </c>
      <c r="C33" s="136">
        <v>40</v>
      </c>
      <c r="D33" s="134" t="s">
        <v>1</v>
      </c>
      <c r="E33" s="137"/>
      <c r="F33" s="138"/>
      <c r="G33" s="166">
        <f t="shared" si="4"/>
        <v>0</v>
      </c>
      <c r="H33" s="139">
        <f t="shared" ref="H33" si="19">G33*0.095</f>
        <v>0</v>
      </c>
      <c r="I33" s="139">
        <f t="shared" ref="I33" si="20">G33+H33</f>
        <v>0</v>
      </c>
      <c r="J33" s="148"/>
    </row>
    <row r="34" spans="1:10" s="87" customFormat="1" ht="30" customHeight="1" x14ac:dyDescent="0.2">
      <c r="A34" s="199">
        <v>21</v>
      </c>
      <c r="B34" s="266" t="s">
        <v>617</v>
      </c>
      <c r="C34" s="90">
        <v>40</v>
      </c>
      <c r="D34" s="88" t="s">
        <v>1</v>
      </c>
      <c r="E34" s="91"/>
      <c r="F34" s="92"/>
      <c r="G34" s="166">
        <f t="shared" si="4"/>
        <v>0</v>
      </c>
      <c r="H34" s="93">
        <f t="shared" ref="H34" si="21">G34*0.095</f>
        <v>0</v>
      </c>
      <c r="I34" s="93">
        <f t="shared" ref="I34" si="22">G34+H34</f>
        <v>0</v>
      </c>
      <c r="J34" s="106"/>
    </row>
    <row r="35" spans="1:10" s="87" customFormat="1" ht="25.5" customHeight="1" x14ac:dyDescent="0.2">
      <c r="A35" s="199">
        <v>22</v>
      </c>
      <c r="B35" s="251" t="s">
        <v>547</v>
      </c>
      <c r="C35" s="90">
        <v>240</v>
      </c>
      <c r="D35" s="88" t="s">
        <v>1</v>
      </c>
      <c r="E35" s="91"/>
      <c r="F35" s="92"/>
      <c r="G35" s="166">
        <f t="shared" si="4"/>
        <v>0</v>
      </c>
      <c r="H35" s="93">
        <f t="shared" ref="H35" si="23">G35*0.095</f>
        <v>0</v>
      </c>
      <c r="I35" s="93">
        <f t="shared" ref="I35" si="24">G35+H35</f>
        <v>0</v>
      </c>
      <c r="J35" s="106"/>
    </row>
    <row r="36" spans="1:10" s="8" customFormat="1" ht="30" customHeight="1" x14ac:dyDescent="0.2">
      <c r="A36" s="199">
        <v>23</v>
      </c>
      <c r="B36" s="251" t="s">
        <v>135</v>
      </c>
      <c r="C36" s="90">
        <v>60</v>
      </c>
      <c r="D36" s="88" t="s">
        <v>1</v>
      </c>
      <c r="E36" s="91"/>
      <c r="F36" s="92"/>
      <c r="G36" s="166">
        <f t="shared" si="4"/>
        <v>0</v>
      </c>
      <c r="H36" s="93">
        <f t="shared" si="11"/>
        <v>0</v>
      </c>
      <c r="I36" s="93">
        <f t="shared" si="12"/>
        <v>0</v>
      </c>
      <c r="J36" s="106"/>
    </row>
    <row r="37" spans="1:10" s="8" customFormat="1" ht="20.100000000000001" customHeight="1" x14ac:dyDescent="0.2">
      <c r="A37" s="55"/>
      <c r="B37" s="104" t="s">
        <v>536</v>
      </c>
      <c r="C37" s="95" t="s">
        <v>7</v>
      </c>
      <c r="D37" s="95" t="s">
        <v>7</v>
      </c>
      <c r="E37" s="95" t="s">
        <v>7</v>
      </c>
      <c r="F37" s="96" t="s">
        <v>7</v>
      </c>
      <c r="G37" s="97">
        <f>SUM(G20:G36)</f>
        <v>0</v>
      </c>
      <c r="H37" s="97">
        <f>SUM(H20:H36)</f>
        <v>0</v>
      </c>
      <c r="I37" s="97">
        <f>SUM(I20:I36)</f>
        <v>0</v>
      </c>
      <c r="J37" s="98">
        <f>SUM(J20:J36)</f>
        <v>0</v>
      </c>
    </row>
    <row r="38" spans="1:10" s="8" customFormat="1" ht="15" customHeight="1" x14ac:dyDescent="0.2">
      <c r="A38" s="314" t="s">
        <v>537</v>
      </c>
      <c r="B38" s="314"/>
      <c r="C38" s="314"/>
      <c r="D38" s="314"/>
      <c r="E38" s="314"/>
      <c r="F38" s="314"/>
      <c r="G38" s="314"/>
      <c r="H38" s="314"/>
      <c r="I38" s="314"/>
      <c r="J38" s="314"/>
    </row>
    <row r="39" spans="1:10" s="8" customFormat="1" ht="30" customHeight="1" x14ac:dyDescent="0.2">
      <c r="A39" s="199">
        <v>24</v>
      </c>
      <c r="B39" s="251" t="s">
        <v>137</v>
      </c>
      <c r="C39" s="54">
        <v>21</v>
      </c>
      <c r="D39" s="54" t="s">
        <v>1</v>
      </c>
      <c r="E39" s="57"/>
      <c r="F39" s="58"/>
      <c r="G39" s="59">
        <f>C39*F39</f>
        <v>0</v>
      </c>
      <c r="H39" s="66">
        <f>G39*0.095</f>
        <v>0</v>
      </c>
      <c r="I39" s="93">
        <f t="shared" ref="I39:I49" si="25">G39+H39</f>
        <v>0</v>
      </c>
      <c r="J39" s="106"/>
    </row>
    <row r="40" spans="1:10" s="8" customFormat="1" ht="30" customHeight="1" x14ac:dyDescent="0.2">
      <c r="A40" s="199">
        <v>25</v>
      </c>
      <c r="B40" s="251" t="s">
        <v>138</v>
      </c>
      <c r="C40" s="88">
        <v>21</v>
      </c>
      <c r="D40" s="88" t="s">
        <v>1</v>
      </c>
      <c r="E40" s="91"/>
      <c r="F40" s="92"/>
      <c r="G40" s="166">
        <f t="shared" ref="G40:G49" si="26">C40*F40</f>
        <v>0</v>
      </c>
      <c r="H40" s="105">
        <f t="shared" ref="H40:H49" si="27">G40*0.095</f>
        <v>0</v>
      </c>
      <c r="I40" s="93">
        <f t="shared" si="25"/>
        <v>0</v>
      </c>
      <c r="J40" s="106"/>
    </row>
    <row r="41" spans="1:10" s="8" customFormat="1" ht="30" customHeight="1" x14ac:dyDescent="0.2">
      <c r="A41" s="199">
        <v>26</v>
      </c>
      <c r="B41" s="251" t="s">
        <v>136</v>
      </c>
      <c r="C41" s="88">
        <v>21</v>
      </c>
      <c r="D41" s="88" t="s">
        <v>1</v>
      </c>
      <c r="E41" s="91"/>
      <c r="F41" s="92"/>
      <c r="G41" s="166">
        <f t="shared" si="26"/>
        <v>0</v>
      </c>
      <c r="H41" s="105">
        <f t="shared" si="27"/>
        <v>0</v>
      </c>
      <c r="I41" s="93">
        <f t="shared" si="25"/>
        <v>0</v>
      </c>
      <c r="J41" s="106"/>
    </row>
    <row r="42" spans="1:10" s="8" customFormat="1" ht="30" customHeight="1" x14ac:dyDescent="0.2">
      <c r="A42" s="199">
        <v>27</v>
      </c>
      <c r="B42" s="251" t="s">
        <v>139</v>
      </c>
      <c r="C42" s="88">
        <v>55</v>
      </c>
      <c r="D42" s="88" t="s">
        <v>1</v>
      </c>
      <c r="E42" s="91"/>
      <c r="F42" s="92"/>
      <c r="G42" s="166">
        <f t="shared" si="26"/>
        <v>0</v>
      </c>
      <c r="H42" s="105">
        <f t="shared" si="27"/>
        <v>0</v>
      </c>
      <c r="I42" s="93">
        <f t="shared" si="25"/>
        <v>0</v>
      </c>
      <c r="J42" s="106"/>
    </row>
    <row r="43" spans="1:10" s="8" customFormat="1" ht="30" customHeight="1" x14ac:dyDescent="0.2">
      <c r="A43" s="199">
        <v>28</v>
      </c>
      <c r="B43" s="251" t="s">
        <v>140</v>
      </c>
      <c r="C43" s="88">
        <v>55</v>
      </c>
      <c r="D43" s="88" t="s">
        <v>1</v>
      </c>
      <c r="E43" s="91"/>
      <c r="F43" s="92"/>
      <c r="G43" s="166">
        <f t="shared" si="26"/>
        <v>0</v>
      </c>
      <c r="H43" s="105">
        <f t="shared" si="27"/>
        <v>0</v>
      </c>
      <c r="I43" s="93">
        <f t="shared" si="25"/>
        <v>0</v>
      </c>
      <c r="J43" s="106"/>
    </row>
    <row r="44" spans="1:10" s="8" customFormat="1" ht="30" customHeight="1" x14ac:dyDescent="0.2">
      <c r="A44" s="199">
        <v>29</v>
      </c>
      <c r="B44" s="251" t="s">
        <v>141</v>
      </c>
      <c r="C44" s="88">
        <v>50</v>
      </c>
      <c r="D44" s="88" t="s">
        <v>1</v>
      </c>
      <c r="E44" s="91"/>
      <c r="F44" s="92"/>
      <c r="G44" s="166">
        <f t="shared" si="26"/>
        <v>0</v>
      </c>
      <c r="H44" s="105">
        <f t="shared" si="27"/>
        <v>0</v>
      </c>
      <c r="I44" s="93">
        <f t="shared" si="25"/>
        <v>0</v>
      </c>
      <c r="J44" s="106"/>
    </row>
    <row r="45" spans="1:10" s="8" customFormat="1" ht="30" customHeight="1" x14ac:dyDescent="0.2">
      <c r="A45" s="199">
        <v>30</v>
      </c>
      <c r="B45" s="251" t="s">
        <v>142</v>
      </c>
      <c r="C45" s="88">
        <v>40</v>
      </c>
      <c r="D45" s="88" t="s">
        <v>1</v>
      </c>
      <c r="E45" s="91"/>
      <c r="F45" s="92"/>
      <c r="G45" s="166">
        <f t="shared" si="26"/>
        <v>0</v>
      </c>
      <c r="H45" s="105">
        <f t="shared" si="27"/>
        <v>0</v>
      </c>
      <c r="I45" s="93">
        <f t="shared" si="25"/>
        <v>0</v>
      </c>
      <c r="J45" s="106"/>
    </row>
    <row r="46" spans="1:10" s="8" customFormat="1" ht="30" customHeight="1" x14ac:dyDescent="0.2">
      <c r="A46" s="199">
        <v>31</v>
      </c>
      <c r="B46" s="251" t="s">
        <v>143</v>
      </c>
      <c r="C46" s="88">
        <v>55</v>
      </c>
      <c r="D46" s="88" t="s">
        <v>1</v>
      </c>
      <c r="E46" s="91"/>
      <c r="F46" s="92"/>
      <c r="G46" s="166">
        <f t="shared" si="26"/>
        <v>0</v>
      </c>
      <c r="H46" s="105">
        <f t="shared" si="27"/>
        <v>0</v>
      </c>
      <c r="I46" s="93">
        <f t="shared" si="25"/>
        <v>0</v>
      </c>
      <c r="J46" s="106"/>
    </row>
    <row r="47" spans="1:10" s="87" customFormat="1" ht="30" customHeight="1" x14ac:dyDescent="0.2">
      <c r="A47" s="199">
        <v>32</v>
      </c>
      <c r="B47" s="251" t="s">
        <v>145</v>
      </c>
      <c r="C47" s="88">
        <v>55</v>
      </c>
      <c r="D47" s="88" t="s">
        <v>1</v>
      </c>
      <c r="E47" s="91"/>
      <c r="F47" s="92"/>
      <c r="G47" s="166">
        <f t="shared" si="26"/>
        <v>0</v>
      </c>
      <c r="H47" s="105">
        <f t="shared" ref="H47" si="28">G47*0.095</f>
        <v>0</v>
      </c>
      <c r="I47" s="93">
        <f t="shared" ref="I47" si="29">G47+H47</f>
        <v>0</v>
      </c>
      <c r="J47" s="106"/>
    </row>
    <row r="48" spans="1:10" s="87" customFormat="1" ht="30" customHeight="1" x14ac:dyDescent="0.2">
      <c r="A48" s="199">
        <v>33</v>
      </c>
      <c r="B48" s="251" t="s">
        <v>146</v>
      </c>
      <c r="C48" s="88">
        <v>30</v>
      </c>
      <c r="D48" s="88" t="s">
        <v>1</v>
      </c>
      <c r="E48" s="91"/>
      <c r="F48" s="92"/>
      <c r="G48" s="166">
        <f t="shared" si="26"/>
        <v>0</v>
      </c>
      <c r="H48" s="105">
        <f t="shared" ref="H48" si="30">G48*0.095</f>
        <v>0</v>
      </c>
      <c r="I48" s="93">
        <f t="shared" ref="I48" si="31">G48+H48</f>
        <v>0</v>
      </c>
      <c r="J48" s="106"/>
    </row>
    <row r="49" spans="1:10" s="8" customFormat="1" ht="30" customHeight="1" x14ac:dyDescent="0.2">
      <c r="A49" s="199">
        <v>34</v>
      </c>
      <c r="B49" s="251" t="s">
        <v>144</v>
      </c>
      <c r="C49" s="88">
        <v>18</v>
      </c>
      <c r="D49" s="88" t="s">
        <v>1</v>
      </c>
      <c r="E49" s="91"/>
      <c r="F49" s="92"/>
      <c r="G49" s="166">
        <f t="shared" si="26"/>
        <v>0</v>
      </c>
      <c r="H49" s="105">
        <f t="shared" si="27"/>
        <v>0</v>
      </c>
      <c r="I49" s="93">
        <f t="shared" si="25"/>
        <v>0</v>
      </c>
      <c r="J49" s="106"/>
    </row>
    <row r="50" spans="1:10" s="8" customFormat="1" ht="20.100000000000001" customHeight="1" x14ac:dyDescent="0.2">
      <c r="A50" s="55"/>
      <c r="B50" s="104" t="s">
        <v>538</v>
      </c>
      <c r="C50" s="95" t="s">
        <v>7</v>
      </c>
      <c r="D50" s="95" t="s">
        <v>7</v>
      </c>
      <c r="E50" s="95" t="s">
        <v>7</v>
      </c>
      <c r="F50" s="96" t="s">
        <v>7</v>
      </c>
      <c r="G50" s="97">
        <f>SUM(G39:G49)</f>
        <v>0</v>
      </c>
      <c r="H50" s="97">
        <f>SUM(H39:H49)</f>
        <v>0</v>
      </c>
      <c r="I50" s="97">
        <f>SUM(I39:I49)</f>
        <v>0</v>
      </c>
      <c r="J50" s="98">
        <f t="shared" ref="J50" si="32">SUM(J39:J49)</f>
        <v>0</v>
      </c>
    </row>
    <row r="51" spans="1:10" s="87" customFormat="1" ht="15" customHeight="1" x14ac:dyDescent="0.2">
      <c r="A51" s="314" t="s">
        <v>539</v>
      </c>
      <c r="B51" s="314"/>
      <c r="C51" s="314"/>
      <c r="D51" s="314"/>
      <c r="E51" s="314"/>
      <c r="F51" s="314"/>
      <c r="G51" s="314"/>
      <c r="H51" s="314"/>
      <c r="I51" s="314"/>
      <c r="J51" s="314"/>
    </row>
    <row r="52" spans="1:10" s="87" customFormat="1" ht="27" customHeight="1" x14ac:dyDescent="0.2">
      <c r="A52" s="199">
        <v>35</v>
      </c>
      <c r="B52" s="251" t="s">
        <v>236</v>
      </c>
      <c r="C52" s="88">
        <v>3</v>
      </c>
      <c r="D52" s="88" t="s">
        <v>1</v>
      </c>
      <c r="E52" s="91"/>
      <c r="F52" s="92"/>
      <c r="G52" s="93">
        <f>C52*F52</f>
        <v>0</v>
      </c>
      <c r="H52" s="105">
        <f t="shared" ref="H52" si="33">G52*0.095</f>
        <v>0</v>
      </c>
      <c r="I52" s="93">
        <f t="shared" ref="I52" si="34">G52+H52</f>
        <v>0</v>
      </c>
      <c r="J52" s="106"/>
    </row>
    <row r="53" spans="1:10" s="87" customFormat="1" ht="18.75" customHeight="1" x14ac:dyDescent="0.2">
      <c r="A53" s="199">
        <v>36</v>
      </c>
      <c r="B53" s="251" t="s">
        <v>237</v>
      </c>
      <c r="C53" s="88">
        <v>4</v>
      </c>
      <c r="D53" s="88" t="s">
        <v>1</v>
      </c>
      <c r="E53" s="91"/>
      <c r="F53" s="92"/>
      <c r="G53" s="166">
        <f t="shared" ref="G53:G72" si="35">C53*F53</f>
        <v>0</v>
      </c>
      <c r="H53" s="105">
        <f t="shared" ref="H53:H72" si="36">G53*0.095</f>
        <v>0</v>
      </c>
      <c r="I53" s="93">
        <f t="shared" ref="I53:I72" si="37">G53+H53</f>
        <v>0</v>
      </c>
      <c r="J53" s="106"/>
    </row>
    <row r="54" spans="1:10" s="87" customFormat="1" ht="20.25" customHeight="1" x14ac:dyDescent="0.2">
      <c r="A54" s="199">
        <v>37</v>
      </c>
      <c r="B54" s="251" t="s">
        <v>238</v>
      </c>
      <c r="C54" s="199">
        <v>1</v>
      </c>
      <c r="D54" s="88" t="s">
        <v>1</v>
      </c>
      <c r="E54" s="91"/>
      <c r="F54" s="92"/>
      <c r="G54" s="166">
        <f t="shared" si="35"/>
        <v>0</v>
      </c>
      <c r="H54" s="105">
        <f t="shared" si="36"/>
        <v>0</v>
      </c>
      <c r="I54" s="93">
        <f t="shared" si="37"/>
        <v>0</v>
      </c>
      <c r="J54" s="106"/>
    </row>
    <row r="55" spans="1:10" s="87" customFormat="1" ht="18" customHeight="1" x14ac:dyDescent="0.2">
      <c r="A55" s="199">
        <v>38</v>
      </c>
      <c r="B55" s="251" t="s">
        <v>239</v>
      </c>
      <c r="C55" s="88">
        <v>170</v>
      </c>
      <c r="D55" s="88" t="s">
        <v>1</v>
      </c>
      <c r="E55" s="91"/>
      <c r="F55" s="92"/>
      <c r="G55" s="166">
        <f t="shared" si="35"/>
        <v>0</v>
      </c>
      <c r="H55" s="105">
        <f t="shared" si="36"/>
        <v>0</v>
      </c>
      <c r="I55" s="93">
        <f t="shared" si="37"/>
        <v>0</v>
      </c>
      <c r="J55" s="106"/>
    </row>
    <row r="56" spans="1:10" s="87" customFormat="1" ht="26.25" customHeight="1" x14ac:dyDescent="0.2">
      <c r="A56" s="199">
        <v>39</v>
      </c>
      <c r="B56" s="266" t="s">
        <v>630</v>
      </c>
      <c r="C56" s="88">
        <v>140</v>
      </c>
      <c r="D56" s="88" t="s">
        <v>1</v>
      </c>
      <c r="E56" s="91"/>
      <c r="F56" s="92"/>
      <c r="G56" s="166">
        <f t="shared" si="35"/>
        <v>0</v>
      </c>
      <c r="H56" s="105">
        <f t="shared" si="36"/>
        <v>0</v>
      </c>
      <c r="I56" s="93">
        <f t="shared" si="37"/>
        <v>0</v>
      </c>
      <c r="J56" s="106"/>
    </row>
    <row r="57" spans="1:10" s="87" customFormat="1" ht="21" customHeight="1" x14ac:dyDescent="0.2">
      <c r="A57" s="199">
        <v>40</v>
      </c>
      <c r="B57" s="251" t="s">
        <v>240</v>
      </c>
      <c r="C57" s="88">
        <v>250</v>
      </c>
      <c r="D57" s="88" t="s">
        <v>1</v>
      </c>
      <c r="E57" s="91"/>
      <c r="F57" s="92"/>
      <c r="G57" s="166">
        <f t="shared" si="35"/>
        <v>0</v>
      </c>
      <c r="H57" s="105">
        <f t="shared" si="36"/>
        <v>0</v>
      </c>
      <c r="I57" s="93">
        <f t="shared" si="37"/>
        <v>0</v>
      </c>
      <c r="J57" s="106"/>
    </row>
    <row r="58" spans="1:10" s="87" customFormat="1" ht="20.25" customHeight="1" x14ac:dyDescent="0.2">
      <c r="A58" s="199">
        <v>41</v>
      </c>
      <c r="B58" s="251" t="s">
        <v>578</v>
      </c>
      <c r="C58" s="88">
        <v>1</v>
      </c>
      <c r="D58" s="88" t="s">
        <v>1</v>
      </c>
      <c r="E58" s="91"/>
      <c r="F58" s="92"/>
      <c r="G58" s="166">
        <f t="shared" si="35"/>
        <v>0</v>
      </c>
      <c r="H58" s="105">
        <f t="shared" si="36"/>
        <v>0</v>
      </c>
      <c r="I58" s="93">
        <f t="shared" si="37"/>
        <v>0</v>
      </c>
      <c r="J58" s="106"/>
    </row>
    <row r="59" spans="1:10" s="87" customFormat="1" ht="18" customHeight="1" x14ac:dyDescent="0.2">
      <c r="A59" s="199">
        <v>42</v>
      </c>
      <c r="B59" s="251" t="s">
        <v>241</v>
      </c>
      <c r="C59" s="88">
        <v>5</v>
      </c>
      <c r="D59" s="88" t="s">
        <v>1</v>
      </c>
      <c r="E59" s="91"/>
      <c r="F59" s="92"/>
      <c r="G59" s="166">
        <f t="shared" si="35"/>
        <v>0</v>
      </c>
      <c r="H59" s="105">
        <f t="shared" si="36"/>
        <v>0</v>
      </c>
      <c r="I59" s="93">
        <f t="shared" si="37"/>
        <v>0</v>
      </c>
      <c r="J59" s="106"/>
    </row>
    <row r="60" spans="1:10" s="87" customFormat="1" ht="20.100000000000001" customHeight="1" x14ac:dyDescent="0.2">
      <c r="A60" s="199">
        <v>43</v>
      </c>
      <c r="B60" s="251" t="s">
        <v>242</v>
      </c>
      <c r="C60" s="88">
        <v>2</v>
      </c>
      <c r="D60" s="88" t="s">
        <v>1</v>
      </c>
      <c r="E60" s="91"/>
      <c r="F60" s="92"/>
      <c r="G60" s="166">
        <f t="shared" si="35"/>
        <v>0</v>
      </c>
      <c r="H60" s="105">
        <f t="shared" si="36"/>
        <v>0</v>
      </c>
      <c r="I60" s="93">
        <f t="shared" si="37"/>
        <v>0</v>
      </c>
      <c r="J60" s="106"/>
    </row>
    <row r="61" spans="1:10" s="87" customFormat="1" ht="21" customHeight="1" x14ac:dyDescent="0.2">
      <c r="A61" s="199">
        <v>44</v>
      </c>
      <c r="B61" s="251" t="s">
        <v>243</v>
      </c>
      <c r="C61" s="88">
        <v>4</v>
      </c>
      <c r="D61" s="88" t="s">
        <v>1</v>
      </c>
      <c r="E61" s="91"/>
      <c r="F61" s="92"/>
      <c r="G61" s="166">
        <f t="shared" si="35"/>
        <v>0</v>
      </c>
      <c r="H61" s="105">
        <f t="shared" si="36"/>
        <v>0</v>
      </c>
      <c r="I61" s="93">
        <f t="shared" si="37"/>
        <v>0</v>
      </c>
      <c r="J61" s="106"/>
    </row>
    <row r="62" spans="1:10" s="87" customFormat="1" ht="28.5" customHeight="1" x14ac:dyDescent="0.2">
      <c r="A62" s="199">
        <v>45</v>
      </c>
      <c r="B62" s="251" t="s">
        <v>244</v>
      </c>
      <c r="C62" s="187">
        <v>3</v>
      </c>
      <c r="D62" s="88" t="s">
        <v>1</v>
      </c>
      <c r="E62" s="91"/>
      <c r="F62" s="92"/>
      <c r="G62" s="166">
        <f t="shared" si="35"/>
        <v>0</v>
      </c>
      <c r="H62" s="105">
        <f t="shared" si="36"/>
        <v>0</v>
      </c>
      <c r="I62" s="93">
        <f t="shared" si="37"/>
        <v>0</v>
      </c>
      <c r="J62" s="106"/>
    </row>
    <row r="63" spans="1:10" s="87" customFormat="1" ht="27" customHeight="1" x14ac:dyDescent="0.2">
      <c r="A63" s="199">
        <v>46</v>
      </c>
      <c r="B63" s="251" t="s">
        <v>245</v>
      </c>
      <c r="C63" s="88">
        <v>27</v>
      </c>
      <c r="D63" s="88" t="s">
        <v>1</v>
      </c>
      <c r="E63" s="91"/>
      <c r="F63" s="92"/>
      <c r="G63" s="166">
        <f t="shared" si="35"/>
        <v>0</v>
      </c>
      <c r="H63" s="105">
        <f t="shared" si="36"/>
        <v>0</v>
      </c>
      <c r="I63" s="93">
        <f t="shared" si="37"/>
        <v>0</v>
      </c>
      <c r="J63" s="106"/>
    </row>
    <row r="64" spans="1:10" s="87" customFormat="1" ht="27" customHeight="1" x14ac:dyDescent="0.2">
      <c r="A64" s="199">
        <v>47</v>
      </c>
      <c r="B64" s="251" t="s">
        <v>246</v>
      </c>
      <c r="C64" s="88">
        <v>1</v>
      </c>
      <c r="D64" s="88" t="s">
        <v>1</v>
      </c>
      <c r="E64" s="91"/>
      <c r="F64" s="92"/>
      <c r="G64" s="166">
        <f t="shared" si="35"/>
        <v>0</v>
      </c>
      <c r="H64" s="105">
        <f t="shared" si="36"/>
        <v>0</v>
      </c>
      <c r="I64" s="93">
        <f t="shared" si="37"/>
        <v>0</v>
      </c>
      <c r="J64" s="106"/>
    </row>
    <row r="65" spans="1:10" s="87" customFormat="1" ht="15.75" customHeight="1" x14ac:dyDescent="0.2">
      <c r="A65" s="199">
        <v>48</v>
      </c>
      <c r="B65" s="251" t="s">
        <v>247</v>
      </c>
      <c r="C65" s="88">
        <v>1</v>
      </c>
      <c r="D65" s="88" t="s">
        <v>1</v>
      </c>
      <c r="E65" s="91"/>
      <c r="F65" s="92"/>
      <c r="G65" s="166">
        <f t="shared" si="35"/>
        <v>0</v>
      </c>
      <c r="H65" s="105">
        <f t="shared" si="36"/>
        <v>0</v>
      </c>
      <c r="I65" s="93">
        <f t="shared" si="37"/>
        <v>0</v>
      </c>
      <c r="J65" s="106"/>
    </row>
    <row r="66" spans="1:10" s="87" customFormat="1" ht="19.5" customHeight="1" x14ac:dyDescent="0.2">
      <c r="A66" s="199">
        <v>49</v>
      </c>
      <c r="B66" s="251" t="s">
        <v>248</v>
      </c>
      <c r="C66" s="88">
        <v>2</v>
      </c>
      <c r="D66" s="88" t="s">
        <v>1</v>
      </c>
      <c r="E66" s="91"/>
      <c r="F66" s="92"/>
      <c r="G66" s="166">
        <f t="shared" si="35"/>
        <v>0</v>
      </c>
      <c r="H66" s="105">
        <f t="shared" si="36"/>
        <v>0</v>
      </c>
      <c r="I66" s="93">
        <f t="shared" si="37"/>
        <v>0</v>
      </c>
      <c r="J66" s="106"/>
    </row>
    <row r="67" spans="1:10" s="87" customFormat="1" ht="16.5" customHeight="1" x14ac:dyDescent="0.2">
      <c r="A67" s="199">
        <v>50</v>
      </c>
      <c r="B67" s="251" t="s">
        <v>249</v>
      </c>
      <c r="C67" s="88">
        <v>2</v>
      </c>
      <c r="D67" s="88" t="s">
        <v>1</v>
      </c>
      <c r="E67" s="91"/>
      <c r="F67" s="92"/>
      <c r="G67" s="166">
        <f t="shared" si="35"/>
        <v>0</v>
      </c>
      <c r="H67" s="105">
        <f t="shared" si="36"/>
        <v>0</v>
      </c>
      <c r="I67" s="93">
        <f t="shared" si="37"/>
        <v>0</v>
      </c>
      <c r="J67" s="106"/>
    </row>
    <row r="68" spans="1:10" s="87" customFormat="1" ht="30" customHeight="1" x14ac:dyDescent="0.2">
      <c r="A68" s="199">
        <v>51</v>
      </c>
      <c r="B68" s="251" t="s">
        <v>372</v>
      </c>
      <c r="C68" s="88">
        <v>1</v>
      </c>
      <c r="D68" s="88" t="s">
        <v>1</v>
      </c>
      <c r="E68" s="91"/>
      <c r="F68" s="92"/>
      <c r="G68" s="166">
        <f t="shared" si="35"/>
        <v>0</v>
      </c>
      <c r="H68" s="105">
        <f t="shared" si="36"/>
        <v>0</v>
      </c>
      <c r="I68" s="93">
        <f t="shared" si="37"/>
        <v>0</v>
      </c>
      <c r="J68" s="106"/>
    </row>
    <row r="69" spans="1:10" s="133" customFormat="1" ht="23.25" customHeight="1" x14ac:dyDescent="0.2">
      <c r="A69" s="199">
        <v>52</v>
      </c>
      <c r="B69" s="251" t="s">
        <v>250</v>
      </c>
      <c r="C69" s="134">
        <v>3</v>
      </c>
      <c r="D69" s="134" t="s">
        <v>1</v>
      </c>
      <c r="E69" s="137"/>
      <c r="F69" s="138"/>
      <c r="G69" s="166">
        <f t="shared" si="35"/>
        <v>0</v>
      </c>
      <c r="H69" s="105">
        <f t="shared" ref="H69" si="38">G69*0.095</f>
        <v>0</v>
      </c>
      <c r="I69" s="139">
        <f t="shared" ref="I69" si="39">G69+H69</f>
        <v>0</v>
      </c>
      <c r="J69" s="148"/>
    </row>
    <row r="70" spans="1:10" s="87" customFormat="1" ht="20.25" customHeight="1" x14ac:dyDescent="0.2">
      <c r="A70" s="199">
        <v>53</v>
      </c>
      <c r="B70" s="251" t="s">
        <v>251</v>
      </c>
      <c r="C70" s="88">
        <v>13</v>
      </c>
      <c r="D70" s="88" t="s">
        <v>1</v>
      </c>
      <c r="E70" s="91"/>
      <c r="F70" s="92"/>
      <c r="G70" s="166">
        <f t="shared" si="35"/>
        <v>0</v>
      </c>
      <c r="H70" s="105">
        <f t="shared" si="36"/>
        <v>0</v>
      </c>
      <c r="I70" s="93">
        <f t="shared" si="37"/>
        <v>0</v>
      </c>
      <c r="J70" s="106"/>
    </row>
    <row r="71" spans="1:10" s="244" customFormat="1" ht="24" customHeight="1" x14ac:dyDescent="0.2">
      <c r="A71" s="199">
        <v>54</v>
      </c>
      <c r="B71" s="251" t="s">
        <v>209</v>
      </c>
      <c r="C71" s="245">
        <v>1</v>
      </c>
      <c r="D71" s="245" t="s">
        <v>1</v>
      </c>
      <c r="E71" s="246"/>
      <c r="F71" s="247"/>
      <c r="G71" s="250">
        <f t="shared" ref="G71" si="40">C71*F71</f>
        <v>0</v>
      </c>
      <c r="H71" s="105">
        <f t="shared" ref="H71" si="41">G71*0.095</f>
        <v>0</v>
      </c>
      <c r="I71" s="250">
        <f t="shared" ref="I71" si="42">G71+H71</f>
        <v>0</v>
      </c>
      <c r="J71" s="242"/>
    </row>
    <row r="72" spans="1:10" s="87" customFormat="1" ht="24" customHeight="1" x14ac:dyDescent="0.2">
      <c r="A72" s="199">
        <v>55</v>
      </c>
      <c r="B72" s="268" t="s">
        <v>631</v>
      </c>
      <c r="C72" s="88">
        <v>1</v>
      </c>
      <c r="D72" s="88" t="s">
        <v>1</v>
      </c>
      <c r="E72" s="91"/>
      <c r="F72" s="92"/>
      <c r="G72" s="166">
        <f t="shared" si="35"/>
        <v>0</v>
      </c>
      <c r="H72" s="105">
        <f t="shared" si="36"/>
        <v>0</v>
      </c>
      <c r="I72" s="93">
        <f t="shared" si="37"/>
        <v>0</v>
      </c>
      <c r="J72" s="106"/>
    </row>
    <row r="73" spans="1:10" s="87" customFormat="1" ht="20.100000000000001" customHeight="1" x14ac:dyDescent="0.2">
      <c r="A73" s="89"/>
      <c r="B73" s="104" t="s">
        <v>540</v>
      </c>
      <c r="C73" s="95" t="s">
        <v>7</v>
      </c>
      <c r="D73" s="95" t="s">
        <v>7</v>
      </c>
      <c r="E73" s="95" t="s">
        <v>7</v>
      </c>
      <c r="F73" s="96" t="s">
        <v>7</v>
      </c>
      <c r="G73" s="97">
        <f>SUM(G52:G72)</f>
        <v>0</v>
      </c>
      <c r="H73" s="97">
        <f>SUM(H52:H72)</f>
        <v>0</v>
      </c>
      <c r="I73" s="97">
        <f>SUM(I52:I72)</f>
        <v>0</v>
      </c>
      <c r="J73" s="98">
        <f>SUM(J52:J72)</f>
        <v>0</v>
      </c>
    </row>
    <row r="74" spans="1:10" s="87" customFormat="1" ht="15" customHeight="1" x14ac:dyDescent="0.2">
      <c r="A74" s="314" t="s">
        <v>541</v>
      </c>
      <c r="B74" s="314"/>
      <c r="C74" s="314"/>
      <c r="D74" s="314"/>
      <c r="E74" s="314"/>
      <c r="F74" s="314"/>
      <c r="G74" s="314"/>
      <c r="H74" s="314"/>
      <c r="I74" s="314"/>
      <c r="J74" s="314"/>
    </row>
    <row r="75" spans="1:10" s="87" customFormat="1" ht="31.5" customHeight="1" x14ac:dyDescent="0.2">
      <c r="A75" s="199">
        <v>56</v>
      </c>
      <c r="B75" s="267" t="s">
        <v>632</v>
      </c>
      <c r="C75" s="88">
        <v>500</v>
      </c>
      <c r="D75" s="88" t="s">
        <v>0</v>
      </c>
      <c r="E75" s="88"/>
      <c r="F75" s="92"/>
      <c r="G75" s="93">
        <f>C75*F75</f>
        <v>0</v>
      </c>
      <c r="H75" s="93">
        <f>G75*0.095</f>
        <v>0</v>
      </c>
      <c r="I75" s="93">
        <f t="shared" ref="I75:I102" si="43">G75+H75</f>
        <v>0</v>
      </c>
      <c r="J75" s="106"/>
    </row>
    <row r="76" spans="1:10" s="87" customFormat="1" ht="16.5" customHeight="1" x14ac:dyDescent="0.2">
      <c r="A76" s="199">
        <v>57</v>
      </c>
      <c r="B76" s="254" t="s">
        <v>252</v>
      </c>
      <c r="C76" s="88">
        <v>30</v>
      </c>
      <c r="D76" s="88" t="s">
        <v>0</v>
      </c>
      <c r="E76" s="88"/>
      <c r="F76" s="92"/>
      <c r="G76" s="166">
        <f t="shared" ref="G76:G103" si="44">C76*F76</f>
        <v>0</v>
      </c>
      <c r="H76" s="93">
        <f t="shared" ref="H76:H103" si="45">G76*0.095</f>
        <v>0</v>
      </c>
      <c r="I76" s="93">
        <f t="shared" si="43"/>
        <v>0</v>
      </c>
      <c r="J76" s="106"/>
    </row>
    <row r="77" spans="1:10" s="87" customFormat="1" ht="40.15" customHeight="1" x14ac:dyDescent="0.2">
      <c r="A77" s="199">
        <v>58</v>
      </c>
      <c r="B77" s="254" t="s">
        <v>253</v>
      </c>
      <c r="C77" s="88">
        <v>1950</v>
      </c>
      <c r="D77" s="88" t="s">
        <v>1</v>
      </c>
      <c r="E77" s="88"/>
      <c r="F77" s="92"/>
      <c r="G77" s="166">
        <f t="shared" si="44"/>
        <v>0</v>
      </c>
      <c r="H77" s="93">
        <f t="shared" si="45"/>
        <v>0</v>
      </c>
      <c r="I77" s="93">
        <f t="shared" si="43"/>
        <v>0</v>
      </c>
      <c r="J77" s="106"/>
    </row>
    <row r="78" spans="1:10" s="87" customFormat="1" ht="25.5" customHeight="1" x14ac:dyDescent="0.2">
      <c r="A78" s="199">
        <v>59</v>
      </c>
      <c r="B78" s="267" t="s">
        <v>648</v>
      </c>
      <c r="C78" s="88">
        <v>25</v>
      </c>
      <c r="D78" s="88" t="s">
        <v>1</v>
      </c>
      <c r="E78" s="88"/>
      <c r="F78" s="92"/>
      <c r="G78" s="166">
        <f t="shared" si="44"/>
        <v>0</v>
      </c>
      <c r="H78" s="93">
        <f t="shared" si="45"/>
        <v>0</v>
      </c>
      <c r="I78" s="93">
        <f t="shared" si="43"/>
        <v>0</v>
      </c>
      <c r="J78" s="106"/>
    </row>
    <row r="79" spans="1:10" s="87" customFormat="1" ht="30" customHeight="1" x14ac:dyDescent="0.2">
      <c r="A79" s="199">
        <v>60</v>
      </c>
      <c r="B79" s="254" t="s">
        <v>132</v>
      </c>
      <c r="C79" s="88">
        <v>20</v>
      </c>
      <c r="D79" s="88" t="s">
        <v>1</v>
      </c>
      <c r="E79" s="88"/>
      <c r="F79" s="92"/>
      <c r="G79" s="166">
        <f t="shared" si="44"/>
        <v>0</v>
      </c>
      <c r="H79" s="93">
        <f t="shared" si="45"/>
        <v>0</v>
      </c>
      <c r="I79" s="93">
        <f t="shared" si="43"/>
        <v>0</v>
      </c>
      <c r="J79" s="106"/>
    </row>
    <row r="80" spans="1:10" s="87" customFormat="1" ht="40.15" customHeight="1" x14ac:dyDescent="0.2">
      <c r="A80" s="199">
        <v>61</v>
      </c>
      <c r="B80" s="254" t="s">
        <v>254</v>
      </c>
      <c r="C80" s="187">
        <v>40</v>
      </c>
      <c r="D80" s="88" t="s">
        <v>1</v>
      </c>
      <c r="E80" s="88"/>
      <c r="F80" s="92"/>
      <c r="G80" s="166">
        <f t="shared" si="44"/>
        <v>0</v>
      </c>
      <c r="H80" s="93">
        <f t="shared" si="45"/>
        <v>0</v>
      </c>
      <c r="I80" s="93">
        <f t="shared" si="43"/>
        <v>0</v>
      </c>
      <c r="J80" s="106"/>
    </row>
    <row r="81" spans="1:10" s="87" customFormat="1" ht="30" customHeight="1" x14ac:dyDescent="0.2">
      <c r="A81" s="199">
        <v>62</v>
      </c>
      <c r="B81" s="254" t="s">
        <v>610</v>
      </c>
      <c r="C81" s="88">
        <v>30</v>
      </c>
      <c r="D81" s="88" t="s">
        <v>1</v>
      </c>
      <c r="E81" s="88"/>
      <c r="F81" s="92"/>
      <c r="G81" s="166">
        <f t="shared" si="44"/>
        <v>0</v>
      </c>
      <c r="H81" s="93">
        <f t="shared" si="45"/>
        <v>0</v>
      </c>
      <c r="I81" s="93">
        <f t="shared" si="43"/>
        <v>0</v>
      </c>
      <c r="J81" s="106"/>
    </row>
    <row r="82" spans="1:10" s="87" customFormat="1" ht="40.15" customHeight="1" x14ac:dyDescent="0.2">
      <c r="A82" s="199">
        <v>63</v>
      </c>
      <c r="B82" s="254" t="s">
        <v>611</v>
      </c>
      <c r="C82" s="187">
        <v>320</v>
      </c>
      <c r="D82" s="88" t="s">
        <v>1</v>
      </c>
      <c r="E82" s="88"/>
      <c r="F82" s="92"/>
      <c r="G82" s="166">
        <f t="shared" si="44"/>
        <v>0</v>
      </c>
      <c r="H82" s="93">
        <f t="shared" si="45"/>
        <v>0</v>
      </c>
      <c r="I82" s="93">
        <f t="shared" si="43"/>
        <v>0</v>
      </c>
      <c r="J82" s="106"/>
    </row>
    <row r="83" spans="1:10" s="133" customFormat="1" ht="43.5" customHeight="1" x14ac:dyDescent="0.2">
      <c r="A83" s="199">
        <v>64</v>
      </c>
      <c r="B83" s="153" t="s">
        <v>210</v>
      </c>
      <c r="C83" s="134">
        <v>100</v>
      </c>
      <c r="D83" s="134" t="s">
        <v>1</v>
      </c>
      <c r="E83" s="134"/>
      <c r="F83" s="138"/>
      <c r="G83" s="166">
        <f t="shared" si="44"/>
        <v>0</v>
      </c>
      <c r="H83" s="139">
        <f t="shared" ref="H83" si="46">G83*0.095</f>
        <v>0</v>
      </c>
      <c r="I83" s="139">
        <f t="shared" ref="I83" si="47">G83+H83</f>
        <v>0</v>
      </c>
      <c r="J83" s="148"/>
    </row>
    <row r="84" spans="1:10" s="87" customFormat="1" ht="30" customHeight="1" x14ac:dyDescent="0.2">
      <c r="A84" s="199">
        <v>65</v>
      </c>
      <c r="B84" s="153" t="s">
        <v>255</v>
      </c>
      <c r="C84" s="88">
        <v>6</v>
      </c>
      <c r="D84" s="88" t="s">
        <v>1</v>
      </c>
      <c r="E84" s="88"/>
      <c r="F84" s="92"/>
      <c r="G84" s="166">
        <f t="shared" si="44"/>
        <v>0</v>
      </c>
      <c r="H84" s="93">
        <f t="shared" si="45"/>
        <v>0</v>
      </c>
      <c r="I84" s="93">
        <f t="shared" si="43"/>
        <v>0</v>
      </c>
      <c r="J84" s="106"/>
    </row>
    <row r="85" spans="1:10" s="87" customFormat="1" ht="30" customHeight="1" x14ac:dyDescent="0.2">
      <c r="A85" s="199">
        <v>66</v>
      </c>
      <c r="B85" s="153" t="s">
        <v>89</v>
      </c>
      <c r="C85" s="88">
        <v>30</v>
      </c>
      <c r="D85" s="88" t="s">
        <v>1</v>
      </c>
      <c r="E85" s="88"/>
      <c r="F85" s="92"/>
      <c r="G85" s="166">
        <f t="shared" si="44"/>
        <v>0</v>
      </c>
      <c r="H85" s="93">
        <f t="shared" si="45"/>
        <v>0</v>
      </c>
      <c r="I85" s="93">
        <f t="shared" si="43"/>
        <v>0</v>
      </c>
      <c r="J85" s="106"/>
    </row>
    <row r="86" spans="1:10" s="87" customFormat="1" ht="40.15" customHeight="1" x14ac:dyDescent="0.2">
      <c r="A86" s="199">
        <v>67</v>
      </c>
      <c r="B86" s="254" t="s">
        <v>133</v>
      </c>
      <c r="C86" s="88">
        <v>70</v>
      </c>
      <c r="D86" s="88" t="s">
        <v>1</v>
      </c>
      <c r="E86" s="88"/>
      <c r="F86" s="92"/>
      <c r="G86" s="166">
        <f t="shared" si="44"/>
        <v>0</v>
      </c>
      <c r="H86" s="93">
        <f t="shared" si="45"/>
        <v>0</v>
      </c>
      <c r="I86" s="93">
        <f t="shared" si="43"/>
        <v>0</v>
      </c>
      <c r="J86" s="106"/>
    </row>
    <row r="87" spans="1:10" s="87" customFormat="1" ht="30" customHeight="1" x14ac:dyDescent="0.2">
      <c r="A87" s="199">
        <v>68</v>
      </c>
      <c r="B87" s="254" t="s">
        <v>405</v>
      </c>
      <c r="C87" s="88">
        <v>120</v>
      </c>
      <c r="D87" s="88" t="s">
        <v>1</v>
      </c>
      <c r="E87" s="88"/>
      <c r="F87" s="92"/>
      <c r="G87" s="166">
        <f t="shared" si="44"/>
        <v>0</v>
      </c>
      <c r="H87" s="93">
        <f t="shared" si="45"/>
        <v>0</v>
      </c>
      <c r="I87" s="93">
        <f t="shared" si="43"/>
        <v>0</v>
      </c>
      <c r="J87" s="106"/>
    </row>
    <row r="88" spans="1:10" s="87" customFormat="1" ht="30" customHeight="1" x14ac:dyDescent="0.2">
      <c r="A88" s="199">
        <v>69</v>
      </c>
      <c r="B88" s="254" t="s">
        <v>256</v>
      </c>
      <c r="C88" s="88">
        <v>50</v>
      </c>
      <c r="D88" s="88" t="s">
        <v>1</v>
      </c>
      <c r="E88" s="88"/>
      <c r="F88" s="92"/>
      <c r="G88" s="166">
        <f t="shared" si="44"/>
        <v>0</v>
      </c>
      <c r="H88" s="93">
        <f t="shared" si="45"/>
        <v>0</v>
      </c>
      <c r="I88" s="93">
        <f t="shared" si="43"/>
        <v>0</v>
      </c>
      <c r="J88" s="106"/>
    </row>
    <row r="89" spans="1:10" s="87" customFormat="1" ht="30" customHeight="1" x14ac:dyDescent="0.2">
      <c r="A89" s="199">
        <v>70</v>
      </c>
      <c r="B89" s="254" t="s">
        <v>257</v>
      </c>
      <c r="C89" s="88">
        <v>100</v>
      </c>
      <c r="D89" s="88" t="s">
        <v>1</v>
      </c>
      <c r="E89" s="88"/>
      <c r="F89" s="92"/>
      <c r="G89" s="166">
        <f t="shared" si="44"/>
        <v>0</v>
      </c>
      <c r="H89" s="93">
        <f t="shared" si="45"/>
        <v>0</v>
      </c>
      <c r="I89" s="93">
        <f t="shared" si="43"/>
        <v>0</v>
      </c>
      <c r="J89" s="106"/>
    </row>
    <row r="90" spans="1:10" s="87" customFormat="1" ht="20.100000000000001" customHeight="1" x14ac:dyDescent="0.2">
      <c r="A90" s="199">
        <v>71</v>
      </c>
      <c r="B90" s="267" t="s">
        <v>649</v>
      </c>
      <c r="C90" s="88">
        <v>45</v>
      </c>
      <c r="D90" s="88" t="s">
        <v>1</v>
      </c>
      <c r="E90" s="88"/>
      <c r="F90" s="92"/>
      <c r="G90" s="166">
        <f t="shared" si="44"/>
        <v>0</v>
      </c>
      <c r="H90" s="93">
        <f t="shared" si="45"/>
        <v>0</v>
      </c>
      <c r="I90" s="93">
        <f t="shared" si="43"/>
        <v>0</v>
      </c>
      <c r="J90" s="106"/>
    </row>
    <row r="91" spans="1:10" s="87" customFormat="1" ht="20.100000000000001" customHeight="1" x14ac:dyDescent="0.2">
      <c r="A91" s="199">
        <v>72</v>
      </c>
      <c r="B91" s="254" t="s">
        <v>258</v>
      </c>
      <c r="C91" s="88">
        <v>15</v>
      </c>
      <c r="D91" s="88" t="s">
        <v>1</v>
      </c>
      <c r="E91" s="88"/>
      <c r="F91" s="92"/>
      <c r="G91" s="166">
        <f t="shared" si="44"/>
        <v>0</v>
      </c>
      <c r="H91" s="93">
        <f>G91*0.22</f>
        <v>0</v>
      </c>
      <c r="I91" s="93">
        <f t="shared" si="43"/>
        <v>0</v>
      </c>
      <c r="J91" s="106"/>
    </row>
    <row r="92" spans="1:10" s="87" customFormat="1" ht="20.100000000000001" customHeight="1" x14ac:dyDescent="0.2">
      <c r="A92" s="199">
        <v>73</v>
      </c>
      <c r="B92" s="254" t="s">
        <v>21</v>
      </c>
      <c r="C92" s="88">
        <v>350</v>
      </c>
      <c r="D92" s="88" t="s">
        <v>1</v>
      </c>
      <c r="E92" s="88"/>
      <c r="F92" s="92"/>
      <c r="G92" s="166">
        <f t="shared" si="44"/>
        <v>0</v>
      </c>
      <c r="H92" s="93">
        <f t="shared" si="45"/>
        <v>0</v>
      </c>
      <c r="I92" s="93">
        <f t="shared" si="43"/>
        <v>0</v>
      </c>
      <c r="J92" s="106"/>
    </row>
    <row r="93" spans="1:10" s="133" customFormat="1" ht="20.100000000000001" customHeight="1" x14ac:dyDescent="0.2">
      <c r="A93" s="199">
        <v>74</v>
      </c>
      <c r="B93" s="254" t="s">
        <v>259</v>
      </c>
      <c r="C93" s="134">
        <v>1400</v>
      </c>
      <c r="D93" s="134" t="s">
        <v>1</v>
      </c>
      <c r="E93" s="134"/>
      <c r="F93" s="138"/>
      <c r="G93" s="166">
        <f t="shared" si="44"/>
        <v>0</v>
      </c>
      <c r="H93" s="139">
        <f t="shared" ref="H93" si="48">G93*0.095</f>
        <v>0</v>
      </c>
      <c r="I93" s="139">
        <f t="shared" ref="I93" si="49">G93+H93</f>
        <v>0</v>
      </c>
      <c r="J93" s="148"/>
    </row>
    <row r="94" spans="1:10" s="87" customFormat="1" ht="20.100000000000001" customHeight="1" x14ac:dyDescent="0.2">
      <c r="A94" s="199">
        <v>75</v>
      </c>
      <c r="B94" s="254" t="s">
        <v>260</v>
      </c>
      <c r="C94" s="88">
        <v>6</v>
      </c>
      <c r="D94" s="88" t="s">
        <v>1</v>
      </c>
      <c r="E94" s="88"/>
      <c r="F94" s="92"/>
      <c r="G94" s="166">
        <f t="shared" si="44"/>
        <v>0</v>
      </c>
      <c r="H94" s="93">
        <f t="shared" si="45"/>
        <v>0</v>
      </c>
      <c r="I94" s="93">
        <f t="shared" si="43"/>
        <v>0</v>
      </c>
      <c r="J94" s="106"/>
    </row>
    <row r="95" spans="1:10" s="87" customFormat="1" ht="20.100000000000001" customHeight="1" x14ac:dyDescent="0.2">
      <c r="A95" s="199">
        <v>76</v>
      </c>
      <c r="B95" s="254" t="s">
        <v>22</v>
      </c>
      <c r="C95" s="88">
        <v>42</v>
      </c>
      <c r="D95" s="88" t="s">
        <v>1</v>
      </c>
      <c r="E95" s="88"/>
      <c r="F95" s="92"/>
      <c r="G95" s="166">
        <f t="shared" si="44"/>
        <v>0</v>
      </c>
      <c r="H95" s="93">
        <f t="shared" si="45"/>
        <v>0</v>
      </c>
      <c r="I95" s="93">
        <f t="shared" si="43"/>
        <v>0</v>
      </c>
      <c r="J95" s="106"/>
    </row>
    <row r="96" spans="1:10" s="87" customFormat="1" ht="20.100000000000001" customHeight="1" x14ac:dyDescent="0.2">
      <c r="A96" s="199">
        <v>77</v>
      </c>
      <c r="B96" s="254" t="s">
        <v>261</v>
      </c>
      <c r="C96" s="88">
        <v>30</v>
      </c>
      <c r="D96" s="88" t="s">
        <v>1</v>
      </c>
      <c r="E96" s="88"/>
      <c r="F96" s="92"/>
      <c r="G96" s="166">
        <f t="shared" si="44"/>
        <v>0</v>
      </c>
      <c r="H96" s="93">
        <f t="shared" si="45"/>
        <v>0</v>
      </c>
      <c r="I96" s="93">
        <f t="shared" si="43"/>
        <v>0</v>
      </c>
      <c r="J96" s="106"/>
    </row>
    <row r="97" spans="1:10" s="87" customFormat="1" ht="20.100000000000001" customHeight="1" x14ac:dyDescent="0.2">
      <c r="A97" s="199">
        <v>78</v>
      </c>
      <c r="B97" s="254" t="s">
        <v>134</v>
      </c>
      <c r="C97" s="88">
        <v>9</v>
      </c>
      <c r="D97" s="88" t="s">
        <v>1</v>
      </c>
      <c r="E97" s="88"/>
      <c r="F97" s="92"/>
      <c r="G97" s="166">
        <f t="shared" si="44"/>
        <v>0</v>
      </c>
      <c r="H97" s="93">
        <f t="shared" si="45"/>
        <v>0</v>
      </c>
      <c r="I97" s="93">
        <f t="shared" si="43"/>
        <v>0</v>
      </c>
      <c r="J97" s="106"/>
    </row>
    <row r="98" spans="1:10" s="87" customFormat="1" ht="20.100000000000001" customHeight="1" x14ac:dyDescent="0.2">
      <c r="A98" s="199">
        <v>79</v>
      </c>
      <c r="B98" s="254" t="s">
        <v>9</v>
      </c>
      <c r="C98" s="88">
        <v>5</v>
      </c>
      <c r="D98" s="88" t="s">
        <v>1</v>
      </c>
      <c r="E98" s="88"/>
      <c r="F98" s="92"/>
      <c r="G98" s="166">
        <f t="shared" si="44"/>
        <v>0</v>
      </c>
      <c r="H98" s="93">
        <f t="shared" si="45"/>
        <v>0</v>
      </c>
      <c r="I98" s="93">
        <f t="shared" si="43"/>
        <v>0</v>
      </c>
      <c r="J98" s="106"/>
    </row>
    <row r="99" spans="1:10" s="133" customFormat="1" ht="30" customHeight="1" x14ac:dyDescent="0.2">
      <c r="A99" s="199">
        <v>80</v>
      </c>
      <c r="B99" s="267" t="s">
        <v>633</v>
      </c>
      <c r="C99" s="134">
        <v>150</v>
      </c>
      <c r="D99" s="134" t="s">
        <v>1</v>
      </c>
      <c r="E99" s="134"/>
      <c r="F99" s="138"/>
      <c r="G99" s="166">
        <f t="shared" si="44"/>
        <v>0</v>
      </c>
      <c r="H99" s="139">
        <f t="shared" ref="H99" si="50">G99*0.095</f>
        <v>0</v>
      </c>
      <c r="I99" s="139">
        <f t="shared" ref="I99" si="51">G99+H99</f>
        <v>0</v>
      </c>
      <c r="J99" s="148"/>
    </row>
    <row r="100" spans="1:10" s="87" customFormat="1" ht="20.100000000000001" customHeight="1" x14ac:dyDescent="0.2">
      <c r="A100" s="199">
        <v>81</v>
      </c>
      <c r="B100" s="254" t="s">
        <v>262</v>
      </c>
      <c r="C100" s="88">
        <v>70</v>
      </c>
      <c r="D100" s="88" t="s">
        <v>1</v>
      </c>
      <c r="E100" s="88"/>
      <c r="F100" s="92"/>
      <c r="G100" s="166">
        <f t="shared" si="44"/>
        <v>0</v>
      </c>
      <c r="H100" s="93">
        <f t="shared" si="45"/>
        <v>0</v>
      </c>
      <c r="I100" s="93">
        <f t="shared" si="43"/>
        <v>0</v>
      </c>
      <c r="J100" s="106"/>
    </row>
    <row r="101" spans="1:10" s="87" customFormat="1" ht="20.100000000000001" customHeight="1" x14ac:dyDescent="0.2">
      <c r="A101" s="199">
        <v>82</v>
      </c>
      <c r="B101" s="254" t="s">
        <v>263</v>
      </c>
      <c r="C101" s="88">
        <v>90</v>
      </c>
      <c r="D101" s="88" t="s">
        <v>1</v>
      </c>
      <c r="E101" s="88"/>
      <c r="F101" s="92"/>
      <c r="G101" s="166">
        <f t="shared" si="44"/>
        <v>0</v>
      </c>
      <c r="H101" s="93">
        <f t="shared" si="45"/>
        <v>0</v>
      </c>
      <c r="I101" s="93">
        <f t="shared" si="43"/>
        <v>0</v>
      </c>
      <c r="J101" s="106"/>
    </row>
    <row r="102" spans="1:10" s="101" customFormat="1" ht="26.25" customHeight="1" x14ac:dyDescent="0.2">
      <c r="A102" s="199">
        <v>83</v>
      </c>
      <c r="B102" s="267" t="s">
        <v>634</v>
      </c>
      <c r="C102" s="88">
        <v>20</v>
      </c>
      <c r="D102" s="88" t="s">
        <v>1</v>
      </c>
      <c r="E102" s="88"/>
      <c r="F102" s="92"/>
      <c r="G102" s="166">
        <f t="shared" si="44"/>
        <v>0</v>
      </c>
      <c r="H102" s="93">
        <f t="shared" si="45"/>
        <v>0</v>
      </c>
      <c r="I102" s="93">
        <f t="shared" si="43"/>
        <v>0</v>
      </c>
      <c r="J102" s="106"/>
    </row>
    <row r="103" spans="1:10" s="101" customFormat="1" ht="22.5" customHeight="1" x14ac:dyDescent="0.2">
      <c r="A103" s="199">
        <v>84</v>
      </c>
      <c r="B103" s="253" t="s">
        <v>11</v>
      </c>
      <c r="C103" s="187">
        <v>220</v>
      </c>
      <c r="D103" s="88" t="s">
        <v>1</v>
      </c>
      <c r="E103" s="88"/>
      <c r="F103" s="92"/>
      <c r="G103" s="166">
        <f t="shared" si="44"/>
        <v>0</v>
      </c>
      <c r="H103" s="93">
        <f t="shared" si="45"/>
        <v>0</v>
      </c>
      <c r="I103" s="93">
        <f t="shared" ref="I103" si="52">G103+H103</f>
        <v>0</v>
      </c>
      <c r="J103" s="106"/>
    </row>
    <row r="104" spans="1:10" s="101" customFormat="1" ht="20.100000000000001" customHeight="1" x14ac:dyDescent="0.2">
      <c r="A104" s="89"/>
      <c r="B104" s="104" t="s">
        <v>542</v>
      </c>
      <c r="C104" s="95" t="s">
        <v>7</v>
      </c>
      <c r="D104" s="95" t="s">
        <v>7</v>
      </c>
      <c r="E104" s="95" t="s">
        <v>7</v>
      </c>
      <c r="F104" s="96" t="s">
        <v>7</v>
      </c>
      <c r="G104" s="97">
        <f>SUM(G75:G103)</f>
        <v>0</v>
      </c>
      <c r="H104" s="97">
        <f>SUM(H75:H103)</f>
        <v>0</v>
      </c>
      <c r="I104" s="97">
        <f>SUM(I75:I103)</f>
        <v>0</v>
      </c>
      <c r="J104" s="98">
        <f>SUM(J75:J103)</f>
        <v>0</v>
      </c>
    </row>
    <row r="105" spans="1:10" s="38" customFormat="1" ht="17.649999999999999" customHeight="1" x14ac:dyDescent="0.2">
      <c r="A105" s="69"/>
      <c r="B105" s="189"/>
      <c r="C105" s="67"/>
      <c r="D105" s="68"/>
      <c r="E105" s="51"/>
      <c r="F105" s="51"/>
      <c r="G105" s="51"/>
      <c r="H105" s="51"/>
      <c r="I105" s="51"/>
      <c r="J105" s="70"/>
    </row>
    <row r="106" spans="1:10" s="173" customFormat="1" ht="15" customHeight="1" x14ac:dyDescent="0.2">
      <c r="A106" s="302" t="s">
        <v>29</v>
      </c>
      <c r="B106" s="302"/>
      <c r="C106" s="302"/>
      <c r="D106" s="302"/>
      <c r="E106" s="302"/>
      <c r="F106" s="302"/>
      <c r="G106" s="302"/>
      <c r="H106" s="302"/>
      <c r="I106" s="302"/>
      <c r="J106" s="302"/>
    </row>
    <row r="107" spans="1:10" s="173" customFormat="1" ht="23.25" customHeight="1" x14ac:dyDescent="0.2">
      <c r="A107" s="290" t="s">
        <v>94</v>
      </c>
      <c r="B107" s="291"/>
      <c r="C107" s="291"/>
      <c r="D107" s="291"/>
      <c r="E107" s="291"/>
      <c r="F107" s="291"/>
      <c r="G107" s="291"/>
      <c r="H107" s="291"/>
      <c r="I107" s="291"/>
      <c r="J107" s="291"/>
    </row>
    <row r="108" spans="1:10" s="292" customFormat="1" ht="12.75" customHeight="1" x14ac:dyDescent="0.25">
      <c r="A108" s="290" t="s">
        <v>95</v>
      </c>
    </row>
    <row r="109" spans="1:10" s="184" customFormat="1" ht="12.75" customHeight="1" x14ac:dyDescent="0.25">
      <c r="A109" s="293" t="s">
        <v>96</v>
      </c>
      <c r="B109" s="293"/>
      <c r="C109" s="293"/>
      <c r="D109" s="293"/>
      <c r="E109" s="293"/>
      <c r="F109" s="293"/>
      <c r="G109" s="293"/>
      <c r="H109" s="293"/>
      <c r="I109" s="293"/>
      <c r="J109" s="293"/>
    </row>
    <row r="110" spans="1:10" s="184" customFormat="1" ht="15" customHeight="1" x14ac:dyDescent="0.25">
      <c r="A110" s="293" t="s">
        <v>97</v>
      </c>
      <c r="B110" s="293"/>
      <c r="C110" s="293"/>
      <c r="D110" s="293"/>
      <c r="E110" s="293"/>
      <c r="F110" s="293"/>
      <c r="G110" s="293"/>
      <c r="H110" s="293"/>
      <c r="I110" s="293"/>
      <c r="J110" s="293"/>
    </row>
    <row r="111" spans="1:10" s="303" customFormat="1" ht="15" customHeight="1" x14ac:dyDescent="0.25">
      <c r="A111" s="293" t="s">
        <v>98</v>
      </c>
    </row>
    <row r="112" spans="1:10" s="303" customFormat="1" ht="15" customHeight="1" x14ac:dyDescent="0.25">
      <c r="A112" s="293" t="s">
        <v>99</v>
      </c>
    </row>
    <row r="113" spans="1:10" s="220" customFormat="1" ht="24.75" customHeight="1" x14ac:dyDescent="0.25">
      <c r="A113" s="294" t="s">
        <v>410</v>
      </c>
      <c r="B113" s="295"/>
      <c r="C113" s="295"/>
      <c r="D113" s="295"/>
      <c r="E113" s="295"/>
      <c r="F113" s="295"/>
      <c r="G113" s="295"/>
      <c r="H113" s="295"/>
      <c r="I113" s="295"/>
      <c r="J113" s="295"/>
    </row>
    <row r="114" spans="1:10" s="220" customFormat="1" ht="41.25" customHeight="1" x14ac:dyDescent="0.25">
      <c r="A114" s="296" t="s">
        <v>414</v>
      </c>
      <c r="B114" s="297"/>
      <c r="C114" s="297"/>
      <c r="D114" s="297"/>
      <c r="E114" s="297"/>
      <c r="F114" s="297"/>
      <c r="G114" s="297"/>
      <c r="H114" s="297"/>
      <c r="I114" s="297"/>
      <c r="J114" s="297"/>
    </row>
    <row r="115" spans="1:10" s="220" customFormat="1" ht="12" customHeight="1" x14ac:dyDescent="0.25">
      <c r="A115" s="219"/>
      <c r="B115" s="221"/>
      <c r="C115" s="221"/>
      <c r="D115" s="221"/>
      <c r="E115" s="221"/>
      <c r="F115" s="221"/>
      <c r="G115" s="221"/>
      <c r="H115" s="221"/>
      <c r="I115" s="221"/>
      <c r="J115" s="221"/>
    </row>
    <row r="116" spans="1:10" s="173" customFormat="1" ht="20.25" customHeight="1" x14ac:dyDescent="0.2">
      <c r="A116" s="173" t="s">
        <v>411</v>
      </c>
      <c r="B116" s="185"/>
      <c r="C116" s="181"/>
    </row>
    <row r="117" spans="1:10" s="173" customFormat="1" ht="13.5" customHeight="1" x14ac:dyDescent="0.2">
      <c r="B117" s="185"/>
      <c r="C117" s="181"/>
    </row>
    <row r="118" spans="1:10" s="174" customFormat="1" ht="12.75" x14ac:dyDescent="0.2">
      <c r="A118" s="174" t="s">
        <v>44</v>
      </c>
      <c r="B118" s="182"/>
      <c r="C118" s="183"/>
      <c r="E118" s="174" t="s">
        <v>8</v>
      </c>
      <c r="I118" s="174" t="s">
        <v>2</v>
      </c>
    </row>
  </sheetData>
  <mergeCells count="21">
    <mergeCell ref="A114:J114"/>
    <mergeCell ref="A109:J109"/>
    <mergeCell ref="A110:J110"/>
    <mergeCell ref="A111:XFD111"/>
    <mergeCell ref="A112:XFD112"/>
    <mergeCell ref="A113:J113"/>
    <mergeCell ref="A51:J51"/>
    <mergeCell ref="A74:J74"/>
    <mergeCell ref="A106:J106"/>
    <mergeCell ref="A107:J107"/>
    <mergeCell ref="A108:XFD108"/>
    <mergeCell ref="A7:J7"/>
    <mergeCell ref="A38:J38"/>
    <mergeCell ref="A11:J11"/>
    <mergeCell ref="A19:J19"/>
    <mergeCell ref="A1:C1"/>
    <mergeCell ref="F1:J1"/>
    <mergeCell ref="A2:E2"/>
    <mergeCell ref="F2:J2"/>
    <mergeCell ref="A3:E3"/>
    <mergeCell ref="A4:E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0:J36 J39:J49 J12:J17 J75:J103 J52:J72">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82" max="9" man="1"/>
    <brk id="10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MLEKO IN MLEČNI IZDELKI</vt:lpstr>
      <vt:lpstr>MESO IN MESNI IZDELKI</vt:lpstr>
      <vt:lpstr>RIBE</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Alenka Mihelčič</cp:lastModifiedBy>
  <cp:lastPrinted>2021-03-04T11:50:09Z</cp:lastPrinted>
  <dcterms:created xsi:type="dcterms:W3CDTF">2012-02-17T12:19:39Z</dcterms:created>
  <dcterms:modified xsi:type="dcterms:W3CDTF">2021-03-04T13:07:42Z</dcterms:modified>
</cp:coreProperties>
</file>